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730" windowHeight="9780" tabRatio="918" activeTab="8"/>
  </bookViews>
  <sheets>
    <sheet name="DATA" sheetId="6" r:id="rId1"/>
    <sheet name="C150" sheetId="3" r:id="rId2"/>
    <sheet name="C150 Calender" sheetId="10" r:id="rId3"/>
    <sheet name="C100" sheetId="8" r:id="rId4"/>
    <sheet name="C100 Calender" sheetId="7" r:id="rId5"/>
    <sheet name="Manual" sheetId="9" r:id="rId6"/>
    <sheet name="PLAN" sheetId="2" r:id="rId7"/>
    <sheet name="Manual Calender" sheetId="11" r:id="rId8"/>
    <sheet name="ACTUAL" sheetId="12" r:id="rId9"/>
    <sheet name="Official holidays " sheetId="14" r:id="rId10"/>
  </sheets>
  <definedNames>
    <definedName name="_xlnm._FilterDatabase" localSheetId="0" hidden="1">DATA!$A$1:$D$45</definedName>
    <definedName name="_xlnm._FilterDatabase" localSheetId="6" hidden="1">PLAN!$A$1:$E$57</definedName>
  </definedNames>
  <calcPr calcId="124519"/>
</workbook>
</file>

<file path=xl/calcChain.xml><?xml version="1.0" encoding="utf-8"?>
<calcChain xmlns="http://schemas.openxmlformats.org/spreadsheetml/2006/main">
  <c r="D3" i="9" a="1"/>
  <c r="D3" s="1"/>
  <c r="D4" a="1"/>
  <c r="D4" s="1"/>
  <c r="D5" a="1"/>
  <c r="D5" s="1"/>
  <c r="D6" a="1"/>
  <c r="D6" s="1"/>
  <c r="D7" a="1"/>
  <c r="D7" s="1"/>
  <c r="D8" a="1"/>
  <c r="D8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17" a="1"/>
  <c r="D17" s="1"/>
  <c r="D18" a="1"/>
  <c r="D18" s="1"/>
  <c r="D19" a="1"/>
  <c r="D19" s="1"/>
  <c r="D20" a="1"/>
  <c r="D20" s="1"/>
  <c r="D21" a="1"/>
  <c r="D21" s="1"/>
  <c r="D22" a="1"/>
  <c r="D22" s="1"/>
  <c r="D23" a="1"/>
  <c r="D23" s="1"/>
  <c r="D24" a="1"/>
  <c r="D24" s="1"/>
  <c r="D25" a="1"/>
  <c r="D25" s="1"/>
  <c r="D26" a="1"/>
  <c r="D26" s="1"/>
  <c r="D27" a="1"/>
  <c r="D27" s="1"/>
  <c r="D28" a="1"/>
  <c r="D28" s="1"/>
  <c r="D29" a="1"/>
  <c r="D29" s="1"/>
  <c r="D30" a="1"/>
  <c r="D30" s="1"/>
  <c r="D31" a="1"/>
  <c r="D31" s="1"/>
  <c r="D32" a="1"/>
  <c r="D32" s="1"/>
  <c r="D33" a="1"/>
  <c r="D33" s="1"/>
  <c r="D34" a="1"/>
  <c r="D34" s="1"/>
  <c r="D35" a="1"/>
  <c r="D35" s="1"/>
  <c r="D36" a="1"/>
  <c r="D36" s="1"/>
  <c r="D37" a="1"/>
  <c r="D37" s="1"/>
  <c r="D38" a="1"/>
  <c r="D38" s="1"/>
  <c r="D3" i="8" a="1"/>
  <c r="D3" s="1"/>
  <c r="D4" a="1"/>
  <c r="D4" s="1"/>
  <c r="D5" a="1"/>
  <c r="D5" s="1"/>
  <c r="D6" a="1"/>
  <c r="D6" s="1"/>
  <c r="D7" a="1"/>
  <c r="D7" s="1"/>
  <c r="D8" a="1"/>
  <c r="D8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17" a="1"/>
  <c r="D17" s="1"/>
  <c r="D18" a="1"/>
  <c r="D18" s="1"/>
  <c r="D19" a="1"/>
  <c r="D19" s="1"/>
  <c r="D20" a="1"/>
  <c r="D20" s="1"/>
  <c r="D21" a="1"/>
  <c r="D21" s="1"/>
  <c r="D22" a="1"/>
  <c r="D22" s="1"/>
  <c r="D23" a="1"/>
  <c r="D23" s="1"/>
  <c r="D24" a="1"/>
  <c r="D24" s="1"/>
  <c r="D25" a="1"/>
  <c r="D25" s="1"/>
  <c r="D26" a="1"/>
  <c r="D26" s="1"/>
  <c r="D27" a="1"/>
  <c r="D27" s="1"/>
  <c r="D28" a="1"/>
  <c r="D28" s="1"/>
  <c r="D29" a="1"/>
  <c r="D29" s="1"/>
  <c r="D30" a="1"/>
  <c r="D30" s="1"/>
  <c r="D31" a="1"/>
  <c r="D31" s="1"/>
  <c r="D32" a="1"/>
  <c r="D32" s="1"/>
  <c r="D33" a="1"/>
  <c r="D33" s="1"/>
  <c r="D34" a="1"/>
  <c r="D34" s="1"/>
  <c r="D35" a="1"/>
  <c r="D35" s="1"/>
  <c r="D36" a="1"/>
  <c r="D36" s="1"/>
  <c r="D37" a="1"/>
  <c r="D37" s="1"/>
  <c r="D38" a="1"/>
  <c r="D38" s="1"/>
  <c r="D3" i="3" a="1"/>
  <c r="D3" s="1"/>
  <c r="D4" a="1"/>
  <c r="D4"/>
  <c r="D5" a="1"/>
  <c r="D5" s="1"/>
  <c r="D6" a="1"/>
  <c r="D6"/>
  <c r="D7" a="1"/>
  <c r="D7" s="1"/>
  <c r="D8" a="1"/>
  <c r="D8"/>
  <c r="D9" a="1"/>
  <c r="D9" s="1"/>
  <c r="D10" a="1"/>
  <c r="D10"/>
  <c r="D11" a="1"/>
  <c r="D11" s="1"/>
  <c r="D12" a="1"/>
  <c r="D12"/>
  <c r="D13" a="1"/>
  <c r="D13" s="1"/>
  <c r="D14" a="1"/>
  <c r="D14"/>
  <c r="D15" a="1"/>
  <c r="D15" s="1"/>
  <c r="D16" a="1"/>
  <c r="D16"/>
  <c r="D17" a="1"/>
  <c r="D17" s="1"/>
  <c r="D18" a="1"/>
  <c r="D18"/>
  <c r="D19" a="1"/>
  <c r="D19" s="1"/>
  <c r="D20" a="1"/>
  <c r="D20"/>
  <c r="D21" a="1"/>
  <c r="D21" s="1"/>
  <c r="D22" a="1"/>
  <c r="D22"/>
  <c r="D23" a="1"/>
  <c r="D23" s="1"/>
  <c r="D24" a="1"/>
  <c r="D24"/>
  <c r="D25" a="1"/>
  <c r="D25" s="1"/>
  <c r="D26" a="1"/>
  <c r="D26"/>
  <c r="D27" a="1"/>
  <c r="D27" s="1"/>
  <c r="D28" a="1"/>
  <c r="D28"/>
  <c r="D29" a="1"/>
  <c r="D29" s="1"/>
  <c r="D30" a="1"/>
  <c r="D30"/>
  <c r="D31" a="1"/>
  <c r="D31" s="1"/>
  <c r="D32" a="1"/>
  <c r="D32"/>
  <c r="D33" a="1"/>
  <c r="D33" s="1"/>
  <c r="D34" a="1"/>
  <c r="D34"/>
  <c r="D35" a="1"/>
  <c r="D35" s="1"/>
  <c r="D36" a="1"/>
  <c r="D36"/>
  <c r="D37" a="1"/>
  <c r="D37" s="1"/>
  <c r="D38" a="1"/>
  <c r="D38"/>
  <c r="D39" a="1"/>
  <c r="D39" s="1"/>
  <c r="D40" a="1"/>
  <c r="D40"/>
  <c r="D41" a="1"/>
  <c r="D41" s="1"/>
  <c r="H18" i="8"/>
  <c r="H17"/>
  <c r="H16"/>
  <c r="H15"/>
  <c r="H14"/>
  <c r="H13"/>
  <c r="H12"/>
  <c r="H11"/>
  <c r="H10"/>
  <c r="H9"/>
  <c r="H8"/>
  <c r="H7"/>
  <c r="H6"/>
  <c r="H5"/>
  <c r="H4"/>
  <c r="H3"/>
  <c r="H2"/>
  <c r="G18"/>
  <c r="G17"/>
  <c r="G16"/>
  <c r="G15"/>
  <c r="G14"/>
  <c r="G13"/>
  <c r="G12"/>
  <c r="G11"/>
  <c r="G10"/>
  <c r="G9"/>
  <c r="G8"/>
  <c r="G7"/>
  <c r="G6"/>
  <c r="G5"/>
  <c r="G4"/>
  <c r="G3"/>
  <c r="G2"/>
  <c r="F18"/>
  <c r="F17"/>
  <c r="F16"/>
  <c r="F15"/>
  <c r="F14"/>
  <c r="F13"/>
  <c r="F12"/>
  <c r="F11"/>
  <c r="F10"/>
  <c r="F9"/>
  <c r="F8"/>
  <c r="F7"/>
  <c r="F6"/>
  <c r="F5"/>
  <c r="F4"/>
  <c r="F3"/>
  <c r="F2"/>
  <c r="J31" i="12"/>
  <c r="J24"/>
  <c r="J23"/>
  <c r="J17"/>
  <c r="J16"/>
  <c r="J9"/>
  <c r="J4"/>
  <c r="J3"/>
  <c r="D31"/>
  <c r="D24"/>
  <c r="D23"/>
  <c r="D16"/>
  <c r="D4"/>
  <c r="D3"/>
  <c r="G31"/>
  <c r="G24"/>
  <c r="G23"/>
  <c r="G17"/>
  <c r="G16"/>
  <c r="G9"/>
  <c r="F45" i="6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A33" i="12"/>
  <c r="A32"/>
  <c r="A31"/>
  <c r="A30"/>
  <c r="J30" s="1"/>
  <c r="A29"/>
  <c r="A28"/>
  <c r="A27"/>
  <c r="A26"/>
  <c r="A25"/>
  <c r="A24"/>
  <c r="A23"/>
  <c r="A22"/>
  <c r="A21"/>
  <c r="A20"/>
  <c r="A19"/>
  <c r="A18"/>
  <c r="A17"/>
  <c r="D17" s="1"/>
  <c r="A16"/>
  <c r="A15"/>
  <c r="A14"/>
  <c r="A13"/>
  <c r="A12"/>
  <c r="A11"/>
  <c r="A10"/>
  <c r="J10" s="1"/>
  <c r="A9"/>
  <c r="D9" s="1"/>
  <c r="A8"/>
  <c r="A7"/>
  <c r="A6"/>
  <c r="A5"/>
  <c r="A4"/>
  <c r="G4" s="1"/>
  <c r="A3"/>
  <c r="G3" s="1"/>
  <c r="L34"/>
  <c r="I34"/>
  <c r="F34"/>
  <c r="D10" l="1"/>
  <c r="D30"/>
  <c r="G10"/>
  <c r="G30"/>
  <c r="K9"/>
  <c r="K31"/>
  <c r="K17"/>
  <c r="K23"/>
  <c r="H4"/>
  <c r="H16"/>
  <c r="E23"/>
  <c r="H24"/>
  <c r="E31"/>
  <c r="E9"/>
  <c r="E17"/>
  <c r="H30"/>
  <c r="E4"/>
  <c r="K4"/>
  <c r="H9"/>
  <c r="E10"/>
  <c r="K10"/>
  <c r="E16"/>
  <c r="K16"/>
  <c r="H17"/>
  <c r="H23"/>
  <c r="E24"/>
  <c r="K24"/>
  <c r="E30"/>
  <c r="K30"/>
  <c r="H31"/>
  <c r="H10"/>
  <c r="H3"/>
  <c r="E3"/>
  <c r="K3"/>
  <c r="C3"/>
  <c r="B3" s="1"/>
  <c r="C4" l="1"/>
  <c r="B4" l="1"/>
  <c r="C5"/>
  <c r="C6"/>
  <c r="B5" l="1"/>
  <c r="C7"/>
  <c r="B6"/>
  <c r="C8" l="1"/>
  <c r="B7"/>
  <c r="C9" l="1"/>
  <c r="B8"/>
  <c r="C10" l="1"/>
  <c r="B9"/>
  <c r="C11" l="1"/>
  <c r="B10"/>
  <c r="C12" l="1"/>
  <c r="B11"/>
  <c r="C13" l="1"/>
  <c r="B12"/>
  <c r="C14" l="1"/>
  <c r="B13"/>
  <c r="C15" l="1"/>
  <c r="B14"/>
  <c r="C16" l="1"/>
  <c r="B15"/>
  <c r="C17" l="1"/>
  <c r="B16"/>
  <c r="C18" l="1"/>
  <c r="B17"/>
  <c r="C19" l="1"/>
  <c r="B18"/>
  <c r="C20" l="1"/>
  <c r="B19"/>
  <c r="C21" l="1"/>
  <c r="B20"/>
  <c r="C22" l="1"/>
  <c r="B21"/>
  <c r="C23" l="1"/>
  <c r="B22"/>
  <c r="C24" l="1"/>
  <c r="B23"/>
  <c r="C25" l="1"/>
  <c r="B24"/>
  <c r="C26" l="1"/>
  <c r="B25"/>
  <c r="C27" l="1"/>
  <c r="B26"/>
  <c r="C28" l="1"/>
  <c r="B27"/>
  <c r="C29" l="1"/>
  <c r="B28"/>
  <c r="C30" l="1"/>
  <c r="B29"/>
  <c r="C31" l="1"/>
  <c r="B30"/>
  <c r="C32" l="1"/>
  <c r="B31"/>
  <c r="B32" l="1"/>
  <c r="C33"/>
  <c r="B33" l="1"/>
  <c r="D3" i="11"/>
  <c r="D2"/>
  <c r="D2" i="10"/>
  <c r="D57" i="2"/>
  <c r="E2" i="11" l="1"/>
  <c r="E2" i="10"/>
  <c r="D3"/>
  <c r="E41" i="9" a="1"/>
  <c r="E41" s="1"/>
  <c r="E40" a="1"/>
  <c r="E40" s="1"/>
  <c r="E39" a="1"/>
  <c r="E39" s="1"/>
  <c r="E38" a="1"/>
  <c r="E38" s="1"/>
  <c r="C38" a="1"/>
  <c r="C38" s="1"/>
  <c r="B38" a="1"/>
  <c r="B38" s="1"/>
  <c r="E37" a="1"/>
  <c r="E37" s="1"/>
  <c r="C37" a="1"/>
  <c r="C37" s="1"/>
  <c r="B37" a="1"/>
  <c r="B37" s="1"/>
  <c r="E36" a="1"/>
  <c r="E36" s="1"/>
  <c r="C36" a="1"/>
  <c r="C36" s="1"/>
  <c r="B36" a="1"/>
  <c r="B36" s="1"/>
  <c r="E35" a="1"/>
  <c r="E35" s="1"/>
  <c r="C35" a="1"/>
  <c r="C35" s="1"/>
  <c r="B35" a="1"/>
  <c r="B35" s="1"/>
  <c r="E34" a="1"/>
  <c r="E34" s="1"/>
  <c r="C34" a="1"/>
  <c r="C34" s="1"/>
  <c r="B34" a="1"/>
  <c r="B34" s="1"/>
  <c r="E33" a="1"/>
  <c r="E33" s="1"/>
  <c r="C33" a="1"/>
  <c r="C33" s="1"/>
  <c r="B33" a="1"/>
  <c r="B33" s="1"/>
  <c r="E32" a="1"/>
  <c r="E32" s="1"/>
  <c r="C32" a="1"/>
  <c r="C32" s="1"/>
  <c r="B32" a="1"/>
  <c r="B32" s="1"/>
  <c r="E31" a="1"/>
  <c r="E31" s="1"/>
  <c r="C31" a="1"/>
  <c r="C31" s="1"/>
  <c r="B31" a="1"/>
  <c r="B31" s="1"/>
  <c r="E30" a="1"/>
  <c r="E30" s="1"/>
  <c r="C30" a="1"/>
  <c r="C30" s="1"/>
  <c r="B30" a="1"/>
  <c r="B30" s="1"/>
  <c r="E29" a="1"/>
  <c r="E29" s="1"/>
  <c r="C29" a="1"/>
  <c r="C29" s="1"/>
  <c r="B29" a="1"/>
  <c r="B29" s="1"/>
  <c r="E28" a="1"/>
  <c r="E28" s="1"/>
  <c r="C28" a="1"/>
  <c r="C28" s="1"/>
  <c r="B28" a="1"/>
  <c r="B28" s="1"/>
  <c r="E27" a="1"/>
  <c r="E27" s="1"/>
  <c r="C27" a="1"/>
  <c r="C27" s="1"/>
  <c r="B27" a="1"/>
  <c r="B27" s="1"/>
  <c r="E26" a="1"/>
  <c r="E26" s="1"/>
  <c r="C26" a="1"/>
  <c r="C26" s="1"/>
  <c r="B26" a="1"/>
  <c r="B26" s="1"/>
  <c r="E25" a="1"/>
  <c r="E25" s="1"/>
  <c r="C25" a="1"/>
  <c r="C25" s="1"/>
  <c r="B25" a="1"/>
  <c r="B25" s="1"/>
  <c r="E24" a="1"/>
  <c r="E24" s="1"/>
  <c r="C24" a="1"/>
  <c r="C24" s="1"/>
  <c r="B24" a="1"/>
  <c r="B24" s="1"/>
  <c r="E23" a="1"/>
  <c r="E23" s="1"/>
  <c r="C23" a="1"/>
  <c r="C23" s="1"/>
  <c r="B23" a="1"/>
  <c r="B23" s="1"/>
  <c r="E22" a="1"/>
  <c r="E22" s="1"/>
  <c r="C22" a="1"/>
  <c r="C22" s="1"/>
  <c r="B22" a="1"/>
  <c r="B22" s="1"/>
  <c r="E21" a="1"/>
  <c r="E21" s="1"/>
  <c r="C21" a="1"/>
  <c r="C21" s="1"/>
  <c r="B21" a="1"/>
  <c r="B21" s="1"/>
  <c r="E20" a="1"/>
  <c r="E20" s="1"/>
  <c r="C20" a="1"/>
  <c r="C20" s="1"/>
  <c r="B20" a="1"/>
  <c r="B20" s="1"/>
  <c r="E19" a="1"/>
  <c r="E19" s="1"/>
  <c r="C19" a="1"/>
  <c r="C19" s="1"/>
  <c r="B19" a="1"/>
  <c r="B19" s="1"/>
  <c r="E18" a="1"/>
  <c r="E18" s="1"/>
  <c r="C18" a="1"/>
  <c r="C18" s="1"/>
  <c r="B18" a="1"/>
  <c r="B18" s="1"/>
  <c r="E17" a="1"/>
  <c r="E17" s="1"/>
  <c r="C17" a="1"/>
  <c r="C17" s="1"/>
  <c r="B17" a="1"/>
  <c r="B17" s="1"/>
  <c r="E16" a="1"/>
  <c r="E16" s="1"/>
  <c r="C16" a="1"/>
  <c r="C16" s="1"/>
  <c r="B16" a="1"/>
  <c r="B16" s="1"/>
  <c r="E15" a="1"/>
  <c r="E15" s="1"/>
  <c r="C15" a="1"/>
  <c r="C15" s="1"/>
  <c r="B15" a="1"/>
  <c r="B15" s="1"/>
  <c r="E14" a="1"/>
  <c r="E14" s="1"/>
  <c r="C14" a="1"/>
  <c r="C14" s="1"/>
  <c r="B14" a="1"/>
  <c r="B14" s="1"/>
  <c r="E13" a="1"/>
  <c r="E13" s="1"/>
  <c r="C13" a="1"/>
  <c r="C13" s="1"/>
  <c r="B13" a="1"/>
  <c r="B13" s="1"/>
  <c r="E12" a="1"/>
  <c r="E12" s="1"/>
  <c r="C12" a="1"/>
  <c r="C12" s="1"/>
  <c r="B12" a="1"/>
  <c r="B12" s="1"/>
  <c r="E11" a="1"/>
  <c r="E11" s="1"/>
  <c r="C11" a="1"/>
  <c r="C11" s="1"/>
  <c r="B11" a="1"/>
  <c r="B11" s="1"/>
  <c r="E10" a="1"/>
  <c r="E10" s="1"/>
  <c r="C10" a="1"/>
  <c r="C10" s="1"/>
  <c r="B10" a="1"/>
  <c r="B10" s="1"/>
  <c r="E9" a="1"/>
  <c r="E9" s="1"/>
  <c r="C9" a="1"/>
  <c r="C9" s="1"/>
  <c r="B9" a="1"/>
  <c r="B9" s="1"/>
  <c r="E8" a="1"/>
  <c r="E8" s="1"/>
  <c r="C8" a="1"/>
  <c r="C8" s="1"/>
  <c r="B8" a="1"/>
  <c r="B8" s="1"/>
  <c r="E7" a="1"/>
  <c r="E7" s="1"/>
  <c r="C7" a="1"/>
  <c r="C7" s="1"/>
  <c r="B7" a="1"/>
  <c r="B7" s="1"/>
  <c r="E6" a="1"/>
  <c r="E6" s="1"/>
  <c r="C6" a="1"/>
  <c r="C6" s="1"/>
  <c r="B6" a="1"/>
  <c r="B6" s="1"/>
  <c r="E5" a="1"/>
  <c r="E5" s="1"/>
  <c r="C5" a="1"/>
  <c r="C5" s="1"/>
  <c r="B5" a="1"/>
  <c r="B5" s="1"/>
  <c r="E4" a="1"/>
  <c r="E4" s="1"/>
  <c r="C4" a="1"/>
  <c r="C4" s="1"/>
  <c r="B4" a="1"/>
  <c r="B4" s="1"/>
  <c r="E3" a="1"/>
  <c r="E3" s="1"/>
  <c r="C3" a="1"/>
  <c r="C3" s="1"/>
  <c r="B3" a="1"/>
  <c r="B3" s="1"/>
  <c r="E2" a="1"/>
  <c r="E2" s="1"/>
  <c r="D2" a="1"/>
  <c r="D2" s="1"/>
  <c r="H1" s="1"/>
  <c r="C2" a="1"/>
  <c r="C2" s="1"/>
  <c r="B2" a="1"/>
  <c r="B2" s="1"/>
  <c r="E41" i="8" a="1"/>
  <c r="E41" s="1"/>
  <c r="E40" a="1"/>
  <c r="E40" s="1"/>
  <c r="E39" a="1"/>
  <c r="E39" s="1"/>
  <c r="E38" a="1"/>
  <c r="E38" s="1"/>
  <c r="C38" a="1"/>
  <c r="C38" s="1"/>
  <c r="B38" a="1"/>
  <c r="B38" s="1"/>
  <c r="E37" a="1"/>
  <c r="E37" s="1"/>
  <c r="C37" a="1"/>
  <c r="C37" s="1"/>
  <c r="B37" a="1"/>
  <c r="B37" s="1"/>
  <c r="E36" a="1"/>
  <c r="E36" s="1"/>
  <c r="C36" a="1"/>
  <c r="C36" s="1"/>
  <c r="B36" a="1"/>
  <c r="B36" s="1"/>
  <c r="E35" a="1"/>
  <c r="E35" s="1"/>
  <c r="C35" a="1"/>
  <c r="C35" s="1"/>
  <c r="B35" a="1"/>
  <c r="B35" s="1"/>
  <c r="E34" a="1"/>
  <c r="E34" s="1"/>
  <c r="C34" a="1"/>
  <c r="C34" s="1"/>
  <c r="B34" a="1"/>
  <c r="B34" s="1"/>
  <c r="E33" a="1"/>
  <c r="E33" s="1"/>
  <c r="C33" a="1"/>
  <c r="C33" s="1"/>
  <c r="B33" a="1"/>
  <c r="B33" s="1"/>
  <c r="E32" a="1"/>
  <c r="E32" s="1"/>
  <c r="C32" a="1"/>
  <c r="C32" s="1"/>
  <c r="B32" a="1"/>
  <c r="B32" s="1"/>
  <c r="E31" a="1"/>
  <c r="E31" s="1"/>
  <c r="C31" a="1"/>
  <c r="C31" s="1"/>
  <c r="B31" a="1"/>
  <c r="B31" s="1"/>
  <c r="E30" a="1"/>
  <c r="E30" s="1"/>
  <c r="C30" a="1"/>
  <c r="C30" s="1"/>
  <c r="B30" a="1"/>
  <c r="B30" s="1"/>
  <c r="E29" a="1"/>
  <c r="E29" s="1"/>
  <c r="C29" a="1"/>
  <c r="C29" s="1"/>
  <c r="B29" a="1"/>
  <c r="B29" s="1"/>
  <c r="E28" a="1"/>
  <c r="E28" s="1"/>
  <c r="C28" a="1"/>
  <c r="C28" s="1"/>
  <c r="B28" a="1"/>
  <c r="B28" s="1"/>
  <c r="E27" a="1"/>
  <c r="E27" s="1"/>
  <c r="C27" a="1"/>
  <c r="C27" s="1"/>
  <c r="B27" a="1"/>
  <c r="B27" s="1"/>
  <c r="E26" a="1"/>
  <c r="E26" s="1"/>
  <c r="C26" a="1"/>
  <c r="C26" s="1"/>
  <c r="B26" a="1"/>
  <c r="B26" s="1"/>
  <c r="E25" a="1"/>
  <c r="E25" s="1"/>
  <c r="C25" a="1"/>
  <c r="C25" s="1"/>
  <c r="B25" a="1"/>
  <c r="B25" s="1"/>
  <c r="E24" a="1"/>
  <c r="E24" s="1"/>
  <c r="C24" a="1"/>
  <c r="C24" s="1"/>
  <c r="B24" a="1"/>
  <c r="B24" s="1"/>
  <c r="E23" a="1"/>
  <c r="E23" s="1"/>
  <c r="C23" a="1"/>
  <c r="C23" s="1"/>
  <c r="B23" a="1"/>
  <c r="B23" s="1"/>
  <c r="E22" a="1"/>
  <c r="E22" s="1"/>
  <c r="C22" a="1"/>
  <c r="C22" s="1"/>
  <c r="B22" a="1"/>
  <c r="B22" s="1"/>
  <c r="E21" a="1"/>
  <c r="E21" s="1"/>
  <c r="C21" a="1"/>
  <c r="C21" s="1"/>
  <c r="B21" a="1"/>
  <c r="B21" s="1"/>
  <c r="E20" a="1"/>
  <c r="E20" s="1"/>
  <c r="C20" a="1"/>
  <c r="C20" s="1"/>
  <c r="B20" a="1"/>
  <c r="B20" s="1"/>
  <c r="E19" a="1"/>
  <c r="E19" s="1"/>
  <c r="C19" a="1"/>
  <c r="C19" s="1"/>
  <c r="B19" a="1"/>
  <c r="B19" s="1"/>
  <c r="E18" a="1"/>
  <c r="E18" s="1"/>
  <c r="C18" a="1"/>
  <c r="C18" s="1"/>
  <c r="B18" a="1"/>
  <c r="B18" s="1"/>
  <c r="E17" a="1"/>
  <c r="E17" s="1"/>
  <c r="C17" a="1"/>
  <c r="C17" s="1"/>
  <c r="B17" a="1"/>
  <c r="B17" s="1"/>
  <c r="E16" a="1"/>
  <c r="E16" s="1"/>
  <c r="C16" a="1"/>
  <c r="C16" s="1"/>
  <c r="B16" a="1"/>
  <c r="B16" s="1"/>
  <c r="E15" a="1"/>
  <c r="E15" s="1"/>
  <c r="C15" a="1"/>
  <c r="C15" s="1"/>
  <c r="B15" a="1"/>
  <c r="B15" s="1"/>
  <c r="E14" a="1"/>
  <c r="E14" s="1"/>
  <c r="C14" a="1"/>
  <c r="C14" s="1"/>
  <c r="B14" a="1"/>
  <c r="B14" s="1"/>
  <c r="E13" a="1"/>
  <c r="E13" s="1"/>
  <c r="C13" a="1"/>
  <c r="C13" s="1"/>
  <c r="B13" a="1"/>
  <c r="B13" s="1"/>
  <c r="E12" a="1"/>
  <c r="E12" s="1"/>
  <c r="C12" a="1"/>
  <c r="C12" s="1"/>
  <c r="B12" a="1"/>
  <c r="B12" s="1"/>
  <c r="E11" a="1"/>
  <c r="E11" s="1"/>
  <c r="C11" a="1"/>
  <c r="C11" s="1"/>
  <c r="B11" a="1"/>
  <c r="B11" s="1"/>
  <c r="E10" a="1"/>
  <c r="E10" s="1"/>
  <c r="C10" a="1"/>
  <c r="C10" s="1"/>
  <c r="B10" a="1"/>
  <c r="B10" s="1"/>
  <c r="E9" a="1"/>
  <c r="E9" s="1"/>
  <c r="C9" a="1"/>
  <c r="C9" s="1"/>
  <c r="B9" a="1"/>
  <c r="B9" s="1"/>
  <c r="E8" a="1"/>
  <c r="E8" s="1"/>
  <c r="C8" a="1"/>
  <c r="C8" s="1"/>
  <c r="B8" a="1"/>
  <c r="B8" s="1"/>
  <c r="E7" a="1"/>
  <c r="E7" s="1"/>
  <c r="C7" a="1"/>
  <c r="C7" s="1"/>
  <c r="B7" a="1"/>
  <c r="B7" s="1"/>
  <c r="E6" a="1"/>
  <c r="E6" s="1"/>
  <c r="C6" a="1"/>
  <c r="C6" s="1"/>
  <c r="B6" a="1"/>
  <c r="B6" s="1"/>
  <c r="E5" a="1"/>
  <c r="E5" s="1"/>
  <c r="C5" a="1"/>
  <c r="C5" s="1"/>
  <c r="B5" a="1"/>
  <c r="B5" s="1"/>
  <c r="E4" a="1"/>
  <c r="E4" s="1"/>
  <c r="C4" a="1"/>
  <c r="C4" s="1"/>
  <c r="B4" a="1"/>
  <c r="B4" s="1"/>
  <c r="E3" a="1"/>
  <c r="E3" s="1"/>
  <c r="C3" a="1"/>
  <c r="C3" s="1"/>
  <c r="B3" a="1"/>
  <c r="B3" s="1"/>
  <c r="E2" a="1"/>
  <c r="E2" s="1"/>
  <c r="D2" a="1"/>
  <c r="D2" s="1"/>
  <c r="C2" a="1"/>
  <c r="C2" s="1"/>
  <c r="B2" a="1"/>
  <c r="B2" s="1"/>
  <c r="D2" i="3" a="1"/>
  <c r="D2" s="1"/>
  <c r="E2" a="1"/>
  <c r="E2" s="1"/>
  <c r="E3" a="1"/>
  <c r="E3" s="1"/>
  <c r="E4" a="1"/>
  <c r="E4" s="1"/>
  <c r="E5" a="1"/>
  <c r="E5" s="1"/>
  <c r="E6" a="1"/>
  <c r="E6" s="1"/>
  <c r="E7" a="1"/>
  <c r="E7" s="1"/>
  <c r="E8" a="1"/>
  <c r="E8" s="1"/>
  <c r="E9" a="1"/>
  <c r="E9" s="1"/>
  <c r="E10" a="1"/>
  <c r="E10" s="1"/>
  <c r="E11" a="1"/>
  <c r="E11" s="1"/>
  <c r="E12" a="1"/>
  <c r="E12" s="1"/>
  <c r="E13" a="1"/>
  <c r="E13" s="1"/>
  <c r="E14" a="1"/>
  <c r="E14" s="1"/>
  <c r="E15" a="1"/>
  <c r="E15" s="1"/>
  <c r="E16" a="1"/>
  <c r="E16" s="1"/>
  <c r="E17" a="1"/>
  <c r="E17" s="1"/>
  <c r="E18" a="1"/>
  <c r="E18" s="1"/>
  <c r="E19" a="1"/>
  <c r="E19" s="1"/>
  <c r="E20" a="1"/>
  <c r="E20" s="1"/>
  <c r="E21" a="1"/>
  <c r="E21" s="1"/>
  <c r="E22" a="1"/>
  <c r="E22" s="1"/>
  <c r="E23" a="1"/>
  <c r="E23" s="1"/>
  <c r="E24" a="1"/>
  <c r="E24" s="1"/>
  <c r="E25" a="1"/>
  <c r="E25" s="1"/>
  <c r="E26" a="1"/>
  <c r="E26" s="1"/>
  <c r="E27" a="1"/>
  <c r="E27" s="1"/>
  <c r="E28" a="1"/>
  <c r="E28" s="1"/>
  <c r="E29" a="1"/>
  <c r="E29" s="1"/>
  <c r="E30" a="1"/>
  <c r="E30" s="1"/>
  <c r="E31" a="1"/>
  <c r="E31" s="1"/>
  <c r="E32" a="1"/>
  <c r="E32" s="1"/>
  <c r="E33" a="1"/>
  <c r="E33" s="1"/>
  <c r="E34" a="1"/>
  <c r="E34" s="1"/>
  <c r="E35" a="1"/>
  <c r="E35" s="1"/>
  <c r="E36" a="1"/>
  <c r="E36" s="1"/>
  <c r="E37" a="1"/>
  <c r="E37" s="1"/>
  <c r="E38" a="1"/>
  <c r="E38" s="1"/>
  <c r="E39" a="1"/>
  <c r="E39" s="1"/>
  <c r="E40" a="1"/>
  <c r="E40" s="1"/>
  <c r="E41" a="1"/>
  <c r="E41" s="1"/>
  <c r="E5" i="12" l="1"/>
  <c r="D5" s="1"/>
  <c r="E6"/>
  <c r="E14"/>
  <c r="D14" s="1"/>
  <c r="E22"/>
  <c r="E21"/>
  <c r="D21" s="1"/>
  <c r="E33"/>
  <c r="D33" s="1"/>
  <c r="E13"/>
  <c r="D13" s="1"/>
  <c r="E15"/>
  <c r="D15" s="1"/>
  <c r="E28"/>
  <c r="D28" s="1"/>
  <c r="D6"/>
  <c r="E25"/>
  <c r="E11"/>
  <c r="D11" s="1"/>
  <c r="E19"/>
  <c r="D19" s="1"/>
  <c r="E27"/>
  <c r="D27" s="1"/>
  <c r="E8"/>
  <c r="D8" s="1"/>
  <c r="E32"/>
  <c r="D32" s="1"/>
  <c r="D25"/>
  <c r="E18"/>
  <c r="D18" s="1"/>
  <c r="E26"/>
  <c r="D26" s="1"/>
  <c r="D22"/>
  <c r="E7"/>
  <c r="D7" s="1"/>
  <c r="E29"/>
  <c r="D29" s="1"/>
  <c r="E12"/>
  <c r="D12" s="1"/>
  <c r="E20"/>
  <c r="D20" s="1"/>
  <c r="J14"/>
  <c r="K21"/>
  <c r="J21" s="1"/>
  <c r="K7"/>
  <c r="J7" s="1"/>
  <c r="K8"/>
  <c r="J8" s="1"/>
  <c r="K32"/>
  <c r="J32" s="1"/>
  <c r="K19"/>
  <c r="J19" s="1"/>
  <c r="K20"/>
  <c r="J20" s="1"/>
  <c r="K28"/>
  <c r="J28" s="1"/>
  <c r="K27"/>
  <c r="J27" s="1"/>
  <c r="K6"/>
  <c r="J6" s="1"/>
  <c r="K14"/>
  <c r="K22"/>
  <c r="J22" s="1"/>
  <c r="K11"/>
  <c r="J11" s="1"/>
  <c r="K15"/>
  <c r="J15" s="1"/>
  <c r="K29"/>
  <c r="J29" s="1"/>
  <c r="K18"/>
  <c r="J18" s="1"/>
  <c r="K26"/>
  <c r="J26" s="1"/>
  <c r="K25"/>
  <c r="J25" s="1"/>
  <c r="K33"/>
  <c r="J33" s="1"/>
  <c r="K12"/>
  <c r="J12" s="1"/>
  <c r="K5"/>
  <c r="J5" s="1"/>
  <c r="K13"/>
  <c r="J13" s="1"/>
  <c r="H1" i="8"/>
  <c r="F4" i="7"/>
  <c r="J4"/>
  <c r="N4"/>
  <c r="R4"/>
  <c r="V4"/>
  <c r="Z4"/>
  <c r="AD4"/>
  <c r="AH4"/>
  <c r="H5"/>
  <c r="L5"/>
  <c r="P5"/>
  <c r="T5"/>
  <c r="X5"/>
  <c r="AB5"/>
  <c r="AF5"/>
  <c r="F6"/>
  <c r="J6"/>
  <c r="N6"/>
  <c r="R6"/>
  <c r="V6"/>
  <c r="Z6"/>
  <c r="AD6"/>
  <c r="AH6"/>
  <c r="H7"/>
  <c r="L7"/>
  <c r="P7"/>
  <c r="T7"/>
  <c r="X7"/>
  <c r="AB7"/>
  <c r="AF7"/>
  <c r="F8"/>
  <c r="J8"/>
  <c r="N8"/>
  <c r="R8"/>
  <c r="V8"/>
  <c r="Z8"/>
  <c r="AD8"/>
  <c r="AH8"/>
  <c r="H9"/>
  <c r="L9"/>
  <c r="P9"/>
  <c r="T9"/>
  <c r="X9"/>
  <c r="AB9"/>
  <c r="AF9"/>
  <c r="F10"/>
  <c r="J10"/>
  <c r="N10"/>
  <c r="R10"/>
  <c r="V10"/>
  <c r="Z10"/>
  <c r="AD10"/>
  <c r="AH10"/>
  <c r="H11"/>
  <c r="L11"/>
  <c r="P11"/>
  <c r="T11"/>
  <c r="X11"/>
  <c r="AB11"/>
  <c r="AF11"/>
  <c r="F12"/>
  <c r="J12"/>
  <c r="N12"/>
  <c r="R12"/>
  <c r="V12"/>
  <c r="Z12"/>
  <c r="AD12"/>
  <c r="AH12"/>
  <c r="T13"/>
  <c r="D6"/>
  <c r="E4"/>
  <c r="I4"/>
  <c r="M4"/>
  <c r="Q4"/>
  <c r="U4"/>
  <c r="Y4"/>
  <c r="AC4"/>
  <c r="AG4"/>
  <c r="G5"/>
  <c r="K5"/>
  <c r="O5"/>
  <c r="S5"/>
  <c r="W5"/>
  <c r="AA5"/>
  <c r="AE5"/>
  <c r="E6"/>
  <c r="I6"/>
  <c r="M6"/>
  <c r="Q6"/>
  <c r="U6"/>
  <c r="Y6"/>
  <c r="AC6"/>
  <c r="AG6"/>
  <c r="G7"/>
  <c r="K7"/>
  <c r="O7"/>
  <c r="S7"/>
  <c r="W7"/>
  <c r="AA7"/>
  <c r="AE7"/>
  <c r="E8"/>
  <c r="I8"/>
  <c r="M8"/>
  <c r="Q8"/>
  <c r="U8"/>
  <c r="Y8"/>
  <c r="AC8"/>
  <c r="AG8"/>
  <c r="G9"/>
  <c r="K9"/>
  <c r="O9"/>
  <c r="S9"/>
  <c r="W9"/>
  <c r="AA9"/>
  <c r="AE9"/>
  <c r="E10"/>
  <c r="I10"/>
  <c r="M10"/>
  <c r="Q10"/>
  <c r="U10"/>
  <c r="Y10"/>
  <c r="AC10"/>
  <c r="AG10"/>
  <c r="G11"/>
  <c r="K11"/>
  <c r="O11"/>
  <c r="S11"/>
  <c r="W11"/>
  <c r="AA11"/>
  <c r="AE11"/>
  <c r="E12"/>
  <c r="I12"/>
  <c r="M12"/>
  <c r="Q12"/>
  <c r="U12"/>
  <c r="Y12"/>
  <c r="AC12"/>
  <c r="AG12"/>
  <c r="G13"/>
  <c r="K13"/>
  <c r="O13"/>
  <c r="S13"/>
  <c r="W13"/>
  <c r="AA13"/>
  <c r="AE13"/>
  <c r="D5"/>
  <c r="D9"/>
  <c r="D13"/>
  <c r="P13"/>
  <c r="AF13"/>
  <c r="H4"/>
  <c r="L4"/>
  <c r="P4"/>
  <c r="T4"/>
  <c r="X4"/>
  <c r="AB4"/>
  <c r="AF4"/>
  <c r="F5"/>
  <c r="J5"/>
  <c r="N5"/>
  <c r="R5"/>
  <c r="V5"/>
  <c r="Z5"/>
  <c r="AD5"/>
  <c r="AH5"/>
  <c r="H6"/>
  <c r="L6"/>
  <c r="P6"/>
  <c r="T6"/>
  <c r="X6"/>
  <c r="AB6"/>
  <c r="AF6"/>
  <c r="F7"/>
  <c r="J7"/>
  <c r="N7"/>
  <c r="R7"/>
  <c r="V7"/>
  <c r="Z7"/>
  <c r="AD7"/>
  <c r="AH7"/>
  <c r="H8"/>
  <c r="L8"/>
  <c r="P8"/>
  <c r="T8"/>
  <c r="X8"/>
  <c r="AB8"/>
  <c r="AF8"/>
  <c r="F9"/>
  <c r="J9"/>
  <c r="N9"/>
  <c r="R9"/>
  <c r="V9"/>
  <c r="Z9"/>
  <c r="AD9"/>
  <c r="AH9"/>
  <c r="H10"/>
  <c r="L10"/>
  <c r="P10"/>
  <c r="T10"/>
  <c r="X10"/>
  <c r="AB10"/>
  <c r="AF10"/>
  <c r="F11"/>
  <c r="J11"/>
  <c r="N11"/>
  <c r="R11"/>
  <c r="V11"/>
  <c r="Z11"/>
  <c r="AD11"/>
  <c r="AH11"/>
  <c r="H12"/>
  <c r="L12"/>
  <c r="P12"/>
  <c r="T12"/>
  <c r="X12"/>
  <c r="AB12"/>
  <c r="AF12"/>
  <c r="F13"/>
  <c r="J13"/>
  <c r="N13"/>
  <c r="R13"/>
  <c r="V13"/>
  <c r="Z13"/>
  <c r="AD13"/>
  <c r="AH13"/>
  <c r="D8"/>
  <c r="D12"/>
  <c r="H13"/>
  <c r="X13"/>
  <c r="D10"/>
  <c r="G4"/>
  <c r="K4"/>
  <c r="O4"/>
  <c r="S4"/>
  <c r="W4"/>
  <c r="AA4"/>
  <c r="AE4"/>
  <c r="E5"/>
  <c r="I5"/>
  <c r="M5"/>
  <c r="Q5"/>
  <c r="U5"/>
  <c r="Y5"/>
  <c r="AC5"/>
  <c r="AG5"/>
  <c r="G6"/>
  <c r="K6"/>
  <c r="O6"/>
  <c r="S6"/>
  <c r="W6"/>
  <c r="AA6"/>
  <c r="AE6"/>
  <c r="E7"/>
  <c r="I7"/>
  <c r="M7"/>
  <c r="Q7"/>
  <c r="U7"/>
  <c r="Y7"/>
  <c r="AC7"/>
  <c r="AG7"/>
  <c r="G8"/>
  <c r="K8"/>
  <c r="O8"/>
  <c r="S8"/>
  <c r="W8"/>
  <c r="AA8"/>
  <c r="AE8"/>
  <c r="E9"/>
  <c r="I9"/>
  <c r="M9"/>
  <c r="Q9"/>
  <c r="U9"/>
  <c r="Y9"/>
  <c r="AC9"/>
  <c r="AG9"/>
  <c r="G10"/>
  <c r="K10"/>
  <c r="O10"/>
  <c r="S10"/>
  <c r="W10"/>
  <c r="AA10"/>
  <c r="AE10"/>
  <c r="E11"/>
  <c r="I11"/>
  <c r="M11"/>
  <c r="Q11"/>
  <c r="U11"/>
  <c r="Y11"/>
  <c r="AC11"/>
  <c r="AG11"/>
  <c r="G12"/>
  <c r="K12"/>
  <c r="O12"/>
  <c r="S12"/>
  <c r="W12"/>
  <c r="AA12"/>
  <c r="AE12"/>
  <c r="E13"/>
  <c r="I13"/>
  <c r="M13"/>
  <c r="Q13"/>
  <c r="U13"/>
  <c r="Y13"/>
  <c r="AC13"/>
  <c r="AG13"/>
  <c r="D7"/>
  <c r="D11"/>
  <c r="L13"/>
  <c r="AB13"/>
  <c r="D4"/>
  <c r="E5" i="11"/>
  <c r="I5"/>
  <c r="M5"/>
  <c r="Q5"/>
  <c r="U5"/>
  <c r="Y5"/>
  <c r="AC5"/>
  <c r="AG5"/>
  <c r="F6"/>
  <c r="J6"/>
  <c r="N6"/>
  <c r="R6"/>
  <c r="V6"/>
  <c r="Z6"/>
  <c r="AD6"/>
  <c r="AH6"/>
  <c r="G7"/>
  <c r="K7"/>
  <c r="O7"/>
  <c r="S7"/>
  <c r="W7"/>
  <c r="AA7"/>
  <c r="AE7"/>
  <c r="D8"/>
  <c r="H8"/>
  <c r="L8"/>
  <c r="P8"/>
  <c r="T8"/>
  <c r="X8"/>
  <c r="AB8"/>
  <c r="AF8"/>
  <c r="E9"/>
  <c r="I9"/>
  <c r="M9"/>
  <c r="Q9"/>
  <c r="U9"/>
  <c r="Y9"/>
  <c r="AC9"/>
  <c r="AG9"/>
  <c r="F10"/>
  <c r="J10"/>
  <c r="N10"/>
  <c r="R10"/>
  <c r="V10"/>
  <c r="Z10"/>
  <c r="AD10"/>
  <c r="AH10"/>
  <c r="G11"/>
  <c r="K11"/>
  <c r="O11"/>
  <c r="S11"/>
  <c r="W11"/>
  <c r="AA11"/>
  <c r="AE11"/>
  <c r="D12"/>
  <c r="H12"/>
  <c r="L12"/>
  <c r="P12"/>
  <c r="T12"/>
  <c r="X12"/>
  <c r="AB12"/>
  <c r="AF12"/>
  <c r="E13"/>
  <c r="I13"/>
  <c r="M13"/>
  <c r="Q13"/>
  <c r="U13"/>
  <c r="Y13"/>
  <c r="AC13"/>
  <c r="AG13"/>
  <c r="F14"/>
  <c r="J14"/>
  <c r="N14"/>
  <c r="R14"/>
  <c r="V14"/>
  <c r="Z14"/>
  <c r="AD14"/>
  <c r="AH14"/>
  <c r="G15"/>
  <c r="K15"/>
  <c r="O15"/>
  <c r="S15"/>
  <c r="W15"/>
  <c r="AA15"/>
  <c r="AE15"/>
  <c r="D16"/>
  <c r="H16"/>
  <c r="L16"/>
  <c r="P16"/>
  <c r="T16"/>
  <c r="X16"/>
  <c r="AB16"/>
  <c r="AF16"/>
  <c r="E17"/>
  <c r="I17"/>
  <c r="M17"/>
  <c r="Q17"/>
  <c r="U17"/>
  <c r="Y17"/>
  <c r="AC17"/>
  <c r="AG17"/>
  <c r="F18"/>
  <c r="J18"/>
  <c r="N18"/>
  <c r="R18"/>
  <c r="V18"/>
  <c r="Z18"/>
  <c r="AD18"/>
  <c r="AH18"/>
  <c r="G19"/>
  <c r="K19"/>
  <c r="O19"/>
  <c r="S19"/>
  <c r="W19"/>
  <c r="AA19"/>
  <c r="AE19"/>
  <c r="D20"/>
  <c r="H20"/>
  <c r="L20"/>
  <c r="P20"/>
  <c r="T20"/>
  <c r="X20"/>
  <c r="AB20"/>
  <c r="AF20"/>
  <c r="E21"/>
  <c r="I21"/>
  <c r="M21"/>
  <c r="Q21"/>
  <c r="U21"/>
  <c r="Y21"/>
  <c r="AC21"/>
  <c r="AG21"/>
  <c r="F22"/>
  <c r="J22"/>
  <c r="N22"/>
  <c r="R22"/>
  <c r="V22"/>
  <c r="Z22"/>
  <c r="AD22"/>
  <c r="AH22"/>
  <c r="G23"/>
  <c r="K23"/>
  <c r="O23"/>
  <c r="S23"/>
  <c r="W23"/>
  <c r="AA23"/>
  <c r="AE23"/>
  <c r="D24"/>
  <c r="H24"/>
  <c r="L24"/>
  <c r="P24"/>
  <c r="T24"/>
  <c r="X24"/>
  <c r="AB24"/>
  <c r="AF24"/>
  <c r="E25"/>
  <c r="I25"/>
  <c r="M25"/>
  <c r="Q25"/>
  <c r="U25"/>
  <c r="Y25"/>
  <c r="AC25"/>
  <c r="AG25"/>
  <c r="F26"/>
  <c r="J26"/>
  <c r="N26"/>
  <c r="R26"/>
  <c r="V26"/>
  <c r="Z26"/>
  <c r="AD26"/>
  <c r="AH26"/>
  <c r="G27"/>
  <c r="K27"/>
  <c r="O27"/>
  <c r="S27"/>
  <c r="W27"/>
  <c r="AA27"/>
  <c r="AE27"/>
  <c r="D28"/>
  <c r="H28"/>
  <c r="L28"/>
  <c r="P28"/>
  <c r="T28"/>
  <c r="X28"/>
  <c r="AB28"/>
  <c r="AF28"/>
  <c r="F4"/>
  <c r="J4"/>
  <c r="N4"/>
  <c r="R4"/>
  <c r="V4"/>
  <c r="Z4"/>
  <c r="AD4"/>
  <c r="AH4"/>
  <c r="D5"/>
  <c r="H5"/>
  <c r="L5"/>
  <c r="P5"/>
  <c r="T5"/>
  <c r="X5"/>
  <c r="AB5"/>
  <c r="AF5"/>
  <c r="E6"/>
  <c r="I6"/>
  <c r="M6"/>
  <c r="Q6"/>
  <c r="U6"/>
  <c r="Y6"/>
  <c r="AC6"/>
  <c r="AG6"/>
  <c r="F7"/>
  <c r="J7"/>
  <c r="N7"/>
  <c r="R7"/>
  <c r="V7"/>
  <c r="Z7"/>
  <c r="AD7"/>
  <c r="AH7"/>
  <c r="G8"/>
  <c r="K8"/>
  <c r="O8"/>
  <c r="S8"/>
  <c r="W8"/>
  <c r="AA8"/>
  <c r="AE8"/>
  <c r="D9"/>
  <c r="H9"/>
  <c r="L9"/>
  <c r="P9"/>
  <c r="T9"/>
  <c r="X9"/>
  <c r="AB9"/>
  <c r="AF9"/>
  <c r="E10"/>
  <c r="I10"/>
  <c r="M10"/>
  <c r="Q10"/>
  <c r="U10"/>
  <c r="Y10"/>
  <c r="AC10"/>
  <c r="AG10"/>
  <c r="F11"/>
  <c r="J11"/>
  <c r="N11"/>
  <c r="R11"/>
  <c r="V11"/>
  <c r="Z11"/>
  <c r="AD11"/>
  <c r="AH11"/>
  <c r="G12"/>
  <c r="K12"/>
  <c r="O12"/>
  <c r="S12"/>
  <c r="W12"/>
  <c r="AA12"/>
  <c r="AE12"/>
  <c r="D13"/>
  <c r="H13"/>
  <c r="L13"/>
  <c r="P13"/>
  <c r="T13"/>
  <c r="X13"/>
  <c r="AB13"/>
  <c r="AF13"/>
  <c r="E14"/>
  <c r="I14"/>
  <c r="M14"/>
  <c r="Q14"/>
  <c r="U14"/>
  <c r="Y14"/>
  <c r="AC14"/>
  <c r="AG14"/>
  <c r="F15"/>
  <c r="J15"/>
  <c r="N15"/>
  <c r="R15"/>
  <c r="V15"/>
  <c r="Z15"/>
  <c r="AD15"/>
  <c r="AH15"/>
  <c r="G16"/>
  <c r="K16"/>
  <c r="O16"/>
  <c r="S16"/>
  <c r="W16"/>
  <c r="AA16"/>
  <c r="AE16"/>
  <c r="D17"/>
  <c r="H17"/>
  <c r="L17"/>
  <c r="P17"/>
  <c r="T17"/>
  <c r="X17"/>
  <c r="AB17"/>
  <c r="AF17"/>
  <c r="E18"/>
  <c r="I18"/>
  <c r="M18"/>
  <c r="Q18"/>
  <c r="U18"/>
  <c r="Y18"/>
  <c r="AC18"/>
  <c r="AG18"/>
  <c r="F19"/>
  <c r="J19"/>
  <c r="N19"/>
  <c r="R19"/>
  <c r="V19"/>
  <c r="Z19"/>
  <c r="AD19"/>
  <c r="AH19"/>
  <c r="G20"/>
  <c r="K20"/>
  <c r="O20"/>
  <c r="S20"/>
  <c r="W20"/>
  <c r="AA20"/>
  <c r="AE20"/>
  <c r="D21"/>
  <c r="H21"/>
  <c r="L21"/>
  <c r="P21"/>
  <c r="T21"/>
  <c r="X21"/>
  <c r="AB21"/>
  <c r="AF21"/>
  <c r="E22"/>
  <c r="I22"/>
  <c r="M22"/>
  <c r="Q22"/>
  <c r="U22"/>
  <c r="Y22"/>
  <c r="AC22"/>
  <c r="AG22"/>
  <c r="F23"/>
  <c r="J23"/>
  <c r="N23"/>
  <c r="R23"/>
  <c r="V23"/>
  <c r="Z23"/>
  <c r="AD23"/>
  <c r="AH23"/>
  <c r="G24"/>
  <c r="K24"/>
  <c r="O24"/>
  <c r="S24"/>
  <c r="W24"/>
  <c r="AA24"/>
  <c r="AE24"/>
  <c r="D25"/>
  <c r="H25"/>
  <c r="L25"/>
  <c r="P25"/>
  <c r="T25"/>
  <c r="X25"/>
  <c r="AB25"/>
  <c r="AF25"/>
  <c r="E26"/>
  <c r="I26"/>
  <c r="M26"/>
  <c r="Q26"/>
  <c r="U26"/>
  <c r="Y26"/>
  <c r="AC26"/>
  <c r="AG26"/>
  <c r="F27"/>
  <c r="J27"/>
  <c r="N27"/>
  <c r="R27"/>
  <c r="V27"/>
  <c r="Z27"/>
  <c r="AD27"/>
  <c r="AH27"/>
  <c r="G28"/>
  <c r="K28"/>
  <c r="O28"/>
  <c r="S28"/>
  <c r="W28"/>
  <c r="AA28"/>
  <c r="AE28"/>
  <c r="E4"/>
  <c r="I4"/>
  <c r="M4"/>
  <c r="Q4"/>
  <c r="U4"/>
  <c r="Y4"/>
  <c r="AC4"/>
  <c r="AG4"/>
  <c r="G5"/>
  <c r="K5"/>
  <c r="O5"/>
  <c r="S5"/>
  <c r="W5"/>
  <c r="AA5"/>
  <c r="AE5"/>
  <c r="D6"/>
  <c r="H6"/>
  <c r="L6"/>
  <c r="P6"/>
  <c r="T6"/>
  <c r="X6"/>
  <c r="AB6"/>
  <c r="AF6"/>
  <c r="E7"/>
  <c r="I7"/>
  <c r="M7"/>
  <c r="Q7"/>
  <c r="U7"/>
  <c r="Y7"/>
  <c r="AC7"/>
  <c r="AG7"/>
  <c r="F8"/>
  <c r="J8"/>
  <c r="N8"/>
  <c r="R8"/>
  <c r="V8"/>
  <c r="Z8"/>
  <c r="AD8"/>
  <c r="AH8"/>
  <c r="G9"/>
  <c r="K9"/>
  <c r="O9"/>
  <c r="S9"/>
  <c r="W9"/>
  <c r="AA9"/>
  <c r="AE9"/>
  <c r="D10"/>
  <c r="H10"/>
  <c r="L10"/>
  <c r="P10"/>
  <c r="T10"/>
  <c r="X10"/>
  <c r="AB10"/>
  <c r="AF10"/>
  <c r="E11"/>
  <c r="I11"/>
  <c r="M11"/>
  <c r="Q11"/>
  <c r="U11"/>
  <c r="Y11"/>
  <c r="AC11"/>
  <c r="AG11"/>
  <c r="F12"/>
  <c r="J12"/>
  <c r="N12"/>
  <c r="R12"/>
  <c r="V12"/>
  <c r="Z12"/>
  <c r="AD12"/>
  <c r="AH12"/>
  <c r="G13"/>
  <c r="K13"/>
  <c r="O13"/>
  <c r="S13"/>
  <c r="W13"/>
  <c r="AA13"/>
  <c r="AE13"/>
  <c r="D14"/>
  <c r="H14"/>
  <c r="L14"/>
  <c r="P14"/>
  <c r="T14"/>
  <c r="X14"/>
  <c r="AB14"/>
  <c r="AF14"/>
  <c r="E15"/>
  <c r="I15"/>
  <c r="M15"/>
  <c r="Q15"/>
  <c r="U15"/>
  <c r="Y15"/>
  <c r="AC15"/>
  <c r="AG15"/>
  <c r="F16"/>
  <c r="J16"/>
  <c r="N16"/>
  <c r="R16"/>
  <c r="V16"/>
  <c r="Z16"/>
  <c r="AD16"/>
  <c r="AH16"/>
  <c r="G17"/>
  <c r="K17"/>
  <c r="O17"/>
  <c r="S17"/>
  <c r="W17"/>
  <c r="AA17"/>
  <c r="AE17"/>
  <c r="D18"/>
  <c r="H18"/>
  <c r="L18"/>
  <c r="P18"/>
  <c r="T18"/>
  <c r="X18"/>
  <c r="AB18"/>
  <c r="AF18"/>
  <c r="E19"/>
  <c r="I19"/>
  <c r="M19"/>
  <c r="Q19"/>
  <c r="U19"/>
  <c r="Y19"/>
  <c r="AC19"/>
  <c r="AG19"/>
  <c r="F20"/>
  <c r="J20"/>
  <c r="N20"/>
  <c r="R20"/>
  <c r="V20"/>
  <c r="Z20"/>
  <c r="AD20"/>
  <c r="AH20"/>
  <c r="G21"/>
  <c r="K21"/>
  <c r="O21"/>
  <c r="S21"/>
  <c r="W21"/>
  <c r="AA21"/>
  <c r="AE21"/>
  <c r="D22"/>
  <c r="H22"/>
  <c r="L22"/>
  <c r="P22"/>
  <c r="T22"/>
  <c r="X22"/>
  <c r="AB22"/>
  <c r="AF22"/>
  <c r="E23"/>
  <c r="I23"/>
  <c r="M23"/>
  <c r="Q23"/>
  <c r="U23"/>
  <c r="Y23"/>
  <c r="AC23"/>
  <c r="AG23"/>
  <c r="F24"/>
  <c r="J24"/>
  <c r="N24"/>
  <c r="R24"/>
  <c r="V24"/>
  <c r="Z24"/>
  <c r="AD24"/>
  <c r="AH24"/>
  <c r="G25"/>
  <c r="K25"/>
  <c r="O25"/>
  <c r="S25"/>
  <c r="W25"/>
  <c r="AA25"/>
  <c r="AE25"/>
  <c r="D26"/>
  <c r="H26"/>
  <c r="L26"/>
  <c r="P26"/>
  <c r="T26"/>
  <c r="X26"/>
  <c r="AB26"/>
  <c r="AF26"/>
  <c r="E27"/>
  <c r="I27"/>
  <c r="M27"/>
  <c r="Q27"/>
  <c r="U27"/>
  <c r="Y27"/>
  <c r="AC27"/>
  <c r="AG27"/>
  <c r="F28"/>
  <c r="J28"/>
  <c r="N28"/>
  <c r="R28"/>
  <c r="V28"/>
  <c r="Z28"/>
  <c r="AD28"/>
  <c r="AH28"/>
  <c r="H4"/>
  <c r="L4"/>
  <c r="P4"/>
  <c r="T4"/>
  <c r="X4"/>
  <c r="AB4"/>
  <c r="AF4"/>
  <c r="F5"/>
  <c r="J5"/>
  <c r="N5"/>
  <c r="R5"/>
  <c r="V5"/>
  <c r="Z5"/>
  <c r="AD5"/>
  <c r="AH5"/>
  <c r="G6"/>
  <c r="K6"/>
  <c r="O6"/>
  <c r="S6"/>
  <c r="W6"/>
  <c r="AA6"/>
  <c r="AE6"/>
  <c r="D7"/>
  <c r="H7"/>
  <c r="L7"/>
  <c r="P7"/>
  <c r="T7"/>
  <c r="X7"/>
  <c r="AB7"/>
  <c r="AF7"/>
  <c r="E8"/>
  <c r="I8"/>
  <c r="M8"/>
  <c r="Q8"/>
  <c r="U8"/>
  <c r="Y8"/>
  <c r="AC8"/>
  <c r="AG8"/>
  <c r="F9"/>
  <c r="J9"/>
  <c r="N9"/>
  <c r="R9"/>
  <c r="V9"/>
  <c r="Z9"/>
  <c r="AD9"/>
  <c r="AH9"/>
  <c r="G10"/>
  <c r="K10"/>
  <c r="O10"/>
  <c r="S10"/>
  <c r="W10"/>
  <c r="AA10"/>
  <c r="AE10"/>
  <c r="D11"/>
  <c r="H11"/>
  <c r="L11"/>
  <c r="P11"/>
  <c r="T11"/>
  <c r="X11"/>
  <c r="AB11"/>
  <c r="AF11"/>
  <c r="E12"/>
  <c r="I12"/>
  <c r="M12"/>
  <c r="Q12"/>
  <c r="U12"/>
  <c r="Y12"/>
  <c r="AC12"/>
  <c r="AG12"/>
  <c r="F13"/>
  <c r="J13"/>
  <c r="N13"/>
  <c r="R13"/>
  <c r="V13"/>
  <c r="Z13"/>
  <c r="AD13"/>
  <c r="AH13"/>
  <c r="G14"/>
  <c r="K14"/>
  <c r="O14"/>
  <c r="S14"/>
  <c r="W14"/>
  <c r="AA14"/>
  <c r="AE14"/>
  <c r="D15"/>
  <c r="H15"/>
  <c r="L15"/>
  <c r="P15"/>
  <c r="T15"/>
  <c r="X15"/>
  <c r="AB15"/>
  <c r="AF15"/>
  <c r="E16"/>
  <c r="I16"/>
  <c r="M16"/>
  <c r="Q16"/>
  <c r="U16"/>
  <c r="Y16"/>
  <c r="AC16"/>
  <c r="AG16"/>
  <c r="F17"/>
  <c r="J17"/>
  <c r="N17"/>
  <c r="R17"/>
  <c r="V17"/>
  <c r="Z17"/>
  <c r="AD17"/>
  <c r="AH17"/>
  <c r="G18"/>
  <c r="K18"/>
  <c r="O18"/>
  <c r="S18"/>
  <c r="W18"/>
  <c r="AA18"/>
  <c r="AE18"/>
  <c r="D19"/>
  <c r="H19"/>
  <c r="L19"/>
  <c r="P19"/>
  <c r="T19"/>
  <c r="X19"/>
  <c r="AB19"/>
  <c r="AF19"/>
  <c r="E20"/>
  <c r="I20"/>
  <c r="M20"/>
  <c r="Q20"/>
  <c r="U20"/>
  <c r="Y20"/>
  <c r="AC20"/>
  <c r="AG20"/>
  <c r="F21"/>
  <c r="J21"/>
  <c r="N21"/>
  <c r="R21"/>
  <c r="V21"/>
  <c r="Z21"/>
  <c r="AD21"/>
  <c r="AH21"/>
  <c r="G22"/>
  <c r="K22"/>
  <c r="O22"/>
  <c r="S22"/>
  <c r="W22"/>
  <c r="AA22"/>
  <c r="AE22"/>
  <c r="D23"/>
  <c r="H23"/>
  <c r="L23"/>
  <c r="P23"/>
  <c r="T23"/>
  <c r="X23"/>
  <c r="AB23"/>
  <c r="AF23"/>
  <c r="E24"/>
  <c r="I24"/>
  <c r="M24"/>
  <c r="Q24"/>
  <c r="U24"/>
  <c r="Y24"/>
  <c r="AC24"/>
  <c r="AG24"/>
  <c r="F25"/>
  <c r="J25"/>
  <c r="N25"/>
  <c r="R25"/>
  <c r="V25"/>
  <c r="Z25"/>
  <c r="AD25"/>
  <c r="AH25"/>
  <c r="G26"/>
  <c r="K26"/>
  <c r="O26"/>
  <c r="S26"/>
  <c r="W26"/>
  <c r="AA26"/>
  <c r="AE26"/>
  <c r="D27"/>
  <c r="H27"/>
  <c r="L27"/>
  <c r="P27"/>
  <c r="T27"/>
  <c r="X27"/>
  <c r="AB27"/>
  <c r="AF27"/>
  <c r="E28"/>
  <c r="I28"/>
  <c r="M28"/>
  <c r="Q28"/>
  <c r="U28"/>
  <c r="Y28"/>
  <c r="AC28"/>
  <c r="AG28"/>
  <c r="G4"/>
  <c r="K4"/>
  <c r="O4"/>
  <c r="S4"/>
  <c r="W4"/>
  <c r="AA4"/>
  <c r="AE4"/>
  <c r="D4"/>
  <c r="F2"/>
  <c r="E3"/>
  <c r="F2" i="10"/>
  <c r="E3"/>
  <c r="D2" i="7"/>
  <c r="D3" s="1"/>
  <c r="J34" i="12" l="1"/>
  <c r="D34"/>
  <c r="W1" i="11"/>
  <c r="G1"/>
  <c r="AJ27"/>
  <c r="AJ22"/>
  <c r="AG1"/>
  <c r="AJ17"/>
  <c r="Z1"/>
  <c r="AE1"/>
  <c r="D1"/>
  <c r="S1"/>
  <c r="AJ15"/>
  <c r="X1"/>
  <c r="H1"/>
  <c r="AJ26"/>
  <c r="AC1"/>
  <c r="M1"/>
  <c r="AJ21"/>
  <c r="V1"/>
  <c r="F1"/>
  <c r="AJ28"/>
  <c r="AB1"/>
  <c r="J1"/>
  <c r="K1"/>
  <c r="AJ23"/>
  <c r="AF1"/>
  <c r="P1"/>
  <c r="AJ18"/>
  <c r="U1"/>
  <c r="E1"/>
  <c r="AD1"/>
  <c r="N1"/>
  <c r="AJ20"/>
  <c r="L1"/>
  <c r="Q1"/>
  <c r="AJ24"/>
  <c r="AA1"/>
  <c r="O1"/>
  <c r="AJ19"/>
  <c r="T1"/>
  <c r="AJ14"/>
  <c r="Y1"/>
  <c r="I1"/>
  <c r="AJ25"/>
  <c r="AH1"/>
  <c r="R1"/>
  <c r="AJ16"/>
  <c r="F3"/>
  <c r="G2"/>
  <c r="G2" i="10"/>
  <c r="F3"/>
  <c r="E2" i="7"/>
  <c r="F2" s="1"/>
  <c r="F3"/>
  <c r="G2"/>
  <c r="E3"/>
  <c r="AJ1" i="11" l="1"/>
  <c r="G3"/>
  <c r="H2"/>
  <c r="G3" i="10"/>
  <c r="H2"/>
  <c r="H2" i="7"/>
  <c r="I2" s="1"/>
  <c r="G3"/>
  <c r="H3" i="11" l="1"/>
  <c r="I2"/>
  <c r="H3" i="10"/>
  <c r="I2"/>
  <c r="H3" i="7"/>
  <c r="J2" i="11" l="1"/>
  <c r="I3"/>
  <c r="J2" i="10"/>
  <c r="I3"/>
  <c r="I3" i="7"/>
  <c r="J2"/>
  <c r="J3" i="11" l="1"/>
  <c r="K2"/>
  <c r="K2" i="10"/>
  <c r="J3"/>
  <c r="J3" i="7"/>
  <c r="K2"/>
  <c r="K3" i="11" l="1"/>
  <c r="L2"/>
  <c r="K3" i="10"/>
  <c r="L2"/>
  <c r="L2" i="7"/>
  <c r="K3"/>
  <c r="L3" i="11" l="1"/>
  <c r="M2"/>
  <c r="L3" i="10"/>
  <c r="M2"/>
  <c r="M2" i="7"/>
  <c r="L3"/>
  <c r="N2" i="11" l="1"/>
  <c r="M3"/>
  <c r="N2" i="10"/>
  <c r="M3"/>
  <c r="M3" i="7"/>
  <c r="N2"/>
  <c r="N3" i="11" l="1"/>
  <c r="O2"/>
  <c r="O2" i="10"/>
  <c r="N3"/>
  <c r="N3" i="7"/>
  <c r="O2"/>
  <c r="O3" i="11" l="1"/>
  <c r="P2"/>
  <c r="O3" i="10"/>
  <c r="P2"/>
  <c r="P2" i="7"/>
  <c r="O3"/>
  <c r="P3" i="11" l="1"/>
  <c r="Q2"/>
  <c r="P3" i="10"/>
  <c r="Q2"/>
  <c r="P3" i="7"/>
  <c r="Q2"/>
  <c r="R2" i="11" l="1"/>
  <c r="Q3"/>
  <c r="R2" i="10"/>
  <c r="Q3"/>
  <c r="Q3" i="7"/>
  <c r="R2"/>
  <c r="R3" i="11" l="1"/>
  <c r="S2"/>
  <c r="S2" i="10"/>
  <c r="R3"/>
  <c r="R3" i="7"/>
  <c r="S2"/>
  <c r="S3" i="11" l="1"/>
  <c r="T2"/>
  <c r="S3" i="10"/>
  <c r="T2"/>
  <c r="T2" i="7"/>
  <c r="S3"/>
  <c r="T3" i="11" l="1"/>
  <c r="U2"/>
  <c r="T3" i="10"/>
  <c r="U2"/>
  <c r="T3" i="7"/>
  <c r="U2"/>
  <c r="V2" i="11" l="1"/>
  <c r="U3"/>
  <c r="V2" i="10"/>
  <c r="U3"/>
  <c r="U3" i="7"/>
  <c r="V2"/>
  <c r="W2" i="11" l="1"/>
  <c r="V3"/>
  <c r="W2" i="10"/>
  <c r="V3"/>
  <c r="V3" i="7"/>
  <c r="W2"/>
  <c r="W3" i="11" l="1"/>
  <c r="X2"/>
  <c r="W3" i="10"/>
  <c r="X2"/>
  <c r="X2" i="7"/>
  <c r="W3"/>
  <c r="X3" i="11" l="1"/>
  <c r="Y2"/>
  <c r="X3" i="10"/>
  <c r="Y2"/>
  <c r="X3" i="7"/>
  <c r="Y2"/>
  <c r="Z2" i="11" l="1"/>
  <c r="Y3"/>
  <c r="Z2" i="10"/>
  <c r="Y3"/>
  <c r="Y3" i="7"/>
  <c r="Z2"/>
  <c r="Z3" i="11" l="1"/>
  <c r="AA2"/>
  <c r="AA2" i="10"/>
  <c r="Z3"/>
  <c r="Z3" i="7"/>
  <c r="AA2"/>
  <c r="AA3" i="11" l="1"/>
  <c r="AB2"/>
  <c r="AA3" i="10"/>
  <c r="AB2"/>
  <c r="AB2" i="7"/>
  <c r="AA3"/>
  <c r="AB3" i="11" l="1"/>
  <c r="AC2"/>
  <c r="AB3" i="10"/>
  <c r="AC2"/>
  <c r="AB3" i="7"/>
  <c r="AC2"/>
  <c r="AD2" i="11" l="1"/>
  <c r="AC3"/>
  <c r="AD2" i="10"/>
  <c r="AC3"/>
  <c r="AC3" i="7"/>
  <c r="AD2"/>
  <c r="AE2" i="11" l="1"/>
  <c r="AD3"/>
  <c r="AE2" i="10"/>
  <c r="AD3"/>
  <c r="AD3" i="7"/>
  <c r="AE2"/>
  <c r="AE3" i="11" l="1"/>
  <c r="AF2"/>
  <c r="AE3" i="10"/>
  <c r="AF2"/>
  <c r="AF2" i="7"/>
  <c r="AE3"/>
  <c r="AF3" i="11" l="1"/>
  <c r="AG2"/>
  <c r="AF3" i="10"/>
  <c r="AG2"/>
  <c r="AF3" i="7"/>
  <c r="AG2"/>
  <c r="AH2" i="11" l="1"/>
  <c r="AG3"/>
  <c r="AH2" i="10"/>
  <c r="AG3"/>
  <c r="AG3" i="7"/>
  <c r="AH2"/>
  <c r="AJ13" i="11" l="1"/>
  <c r="AJ12"/>
  <c r="AJ11"/>
  <c r="AJ10"/>
  <c r="AJ9"/>
  <c r="AJ8"/>
  <c r="AJ7"/>
  <c r="AJ6"/>
  <c r="AJ5"/>
  <c r="AH3"/>
  <c r="AH3" i="10"/>
  <c r="AH3" i="7"/>
  <c r="AJ4" i="11" l="1"/>
  <c r="B3" i="3" a="1"/>
  <c r="B3" s="1"/>
  <c r="C3" a="1"/>
  <c r="C3" s="1"/>
  <c r="B4" a="1"/>
  <c r="B4" s="1"/>
  <c r="C4" a="1"/>
  <c r="C4" s="1"/>
  <c r="B5" a="1"/>
  <c r="B5" s="1"/>
  <c r="C5" a="1"/>
  <c r="C5" s="1"/>
  <c r="B6" a="1"/>
  <c r="B6" s="1"/>
  <c r="C6" a="1"/>
  <c r="C6" s="1"/>
  <c r="B7" a="1"/>
  <c r="B7" s="1"/>
  <c r="C7" a="1"/>
  <c r="C7" s="1"/>
  <c r="B8" a="1"/>
  <c r="B8" s="1"/>
  <c r="C8" a="1"/>
  <c r="C8" s="1"/>
  <c r="B9" a="1"/>
  <c r="B9" s="1"/>
  <c r="C9" a="1"/>
  <c r="C9" s="1"/>
  <c r="B10" a="1"/>
  <c r="B10" s="1"/>
  <c r="C10" a="1"/>
  <c r="C10" s="1"/>
  <c r="B11" a="1"/>
  <c r="B11" s="1"/>
  <c r="C11" a="1"/>
  <c r="C11" s="1"/>
  <c r="B12" a="1"/>
  <c r="B12" s="1"/>
  <c r="C12" a="1"/>
  <c r="C12" s="1"/>
  <c r="B13" a="1"/>
  <c r="B13" s="1"/>
  <c r="C13" a="1"/>
  <c r="C13" s="1"/>
  <c r="B14" a="1"/>
  <c r="B14" s="1"/>
  <c r="C14" a="1"/>
  <c r="C14" s="1"/>
  <c r="B15" a="1"/>
  <c r="B15" s="1"/>
  <c r="C15" a="1"/>
  <c r="C15" s="1"/>
  <c r="B16" a="1"/>
  <c r="B16" s="1"/>
  <c r="C16" a="1"/>
  <c r="C16" s="1"/>
  <c r="B17" a="1"/>
  <c r="B17" s="1"/>
  <c r="C17" a="1"/>
  <c r="C17" s="1"/>
  <c r="B18" a="1"/>
  <c r="B18" s="1"/>
  <c r="C18" a="1"/>
  <c r="C18" s="1"/>
  <c r="B19" a="1"/>
  <c r="B19" s="1"/>
  <c r="C19" a="1"/>
  <c r="C19" s="1"/>
  <c r="B20" a="1"/>
  <c r="B20" s="1"/>
  <c r="C20" a="1"/>
  <c r="C20" s="1"/>
  <c r="B21" a="1"/>
  <c r="B21" s="1"/>
  <c r="C21" a="1"/>
  <c r="C21" s="1"/>
  <c r="B22" a="1"/>
  <c r="B22" s="1"/>
  <c r="C22" a="1"/>
  <c r="C22" s="1"/>
  <c r="B23" a="1"/>
  <c r="B23" s="1"/>
  <c r="C23" a="1"/>
  <c r="C23" s="1"/>
  <c r="B24" a="1"/>
  <c r="B24" s="1"/>
  <c r="C24" a="1"/>
  <c r="C24" s="1"/>
  <c r="B25" a="1"/>
  <c r="B25" s="1"/>
  <c r="C25" a="1"/>
  <c r="C25" s="1"/>
  <c r="B26" a="1"/>
  <c r="B26" s="1"/>
  <c r="C26" a="1"/>
  <c r="C26" s="1"/>
  <c r="B27" a="1"/>
  <c r="B27" s="1"/>
  <c r="C27" a="1"/>
  <c r="C27" s="1"/>
  <c r="B28" a="1"/>
  <c r="B28" s="1"/>
  <c r="C28" a="1"/>
  <c r="C28" s="1"/>
  <c r="B29" a="1"/>
  <c r="B29" s="1"/>
  <c r="C29" a="1"/>
  <c r="C29" s="1"/>
  <c r="B30" a="1"/>
  <c r="B30" s="1"/>
  <c r="C30" a="1"/>
  <c r="C30" s="1"/>
  <c r="B31" a="1"/>
  <c r="B31" s="1"/>
  <c r="C31" a="1"/>
  <c r="C31" s="1"/>
  <c r="B32" a="1"/>
  <c r="B32" s="1"/>
  <c r="C32" a="1"/>
  <c r="C32" s="1"/>
  <c r="B33" a="1"/>
  <c r="B33" s="1"/>
  <c r="C33" a="1"/>
  <c r="C33" s="1"/>
  <c r="B34" a="1"/>
  <c r="B34" s="1"/>
  <c r="C34" a="1"/>
  <c r="C34" s="1"/>
  <c r="B35" a="1"/>
  <c r="B35" s="1"/>
  <c r="C35" a="1"/>
  <c r="C35" s="1"/>
  <c r="B36" a="1"/>
  <c r="B36" s="1"/>
  <c r="C36" a="1"/>
  <c r="C36" s="1"/>
  <c r="B37" a="1"/>
  <c r="B37" s="1"/>
  <c r="C37" a="1"/>
  <c r="C37" s="1"/>
  <c r="B38" a="1"/>
  <c r="B38" s="1"/>
  <c r="C38" a="1"/>
  <c r="C38" s="1"/>
  <c r="C2" a="1"/>
  <c r="C2" s="1"/>
  <c r="B2" a="1"/>
  <c r="B2" s="1"/>
  <c r="H12" i="12" l="1"/>
  <c r="G12" s="1"/>
  <c r="H19"/>
  <c r="G19" s="1"/>
  <c r="H15"/>
  <c r="G15" s="1"/>
  <c r="H5"/>
  <c r="G5" s="1"/>
  <c r="H8"/>
  <c r="G8" s="1"/>
  <c r="H33"/>
  <c r="G33" s="1"/>
  <c r="H11"/>
  <c r="G11" s="1"/>
  <c r="H7"/>
  <c r="G7" s="1"/>
  <c r="H22"/>
  <c r="G22" s="1"/>
  <c r="H29"/>
  <c r="G29" s="1"/>
  <c r="H25"/>
  <c r="G25" s="1"/>
  <c r="H28"/>
  <c r="G28" s="1"/>
  <c r="H14"/>
  <c r="G14" s="1"/>
  <c r="H18"/>
  <c r="G18" s="1"/>
  <c r="H21"/>
  <c r="G21" s="1"/>
  <c r="H6"/>
  <c r="G6" s="1"/>
  <c r="H20"/>
  <c r="G20" s="1"/>
  <c r="H27"/>
  <c r="G27" s="1"/>
  <c r="H26"/>
  <c r="G26" s="1"/>
  <c r="H13"/>
  <c r="G13" s="1"/>
  <c r="H32"/>
  <c r="G32" s="1"/>
  <c r="E4" i="10"/>
  <c r="I4"/>
  <c r="M4"/>
  <c r="Q4"/>
  <c r="U4"/>
  <c r="Y4"/>
  <c r="AC4"/>
  <c r="AG4"/>
  <c r="G5"/>
  <c r="K5"/>
  <c r="O5"/>
  <c r="S5"/>
  <c r="W5"/>
  <c r="AA5"/>
  <c r="AE5"/>
  <c r="E6"/>
  <c r="I6"/>
  <c r="M6"/>
  <c r="Q6"/>
  <c r="U6"/>
  <c r="Y6"/>
  <c r="AC6"/>
  <c r="AG6"/>
  <c r="G7"/>
  <c r="K7"/>
  <c r="O7"/>
  <c r="S7"/>
  <c r="W7"/>
  <c r="AA7"/>
  <c r="AE7"/>
  <c r="E8"/>
  <c r="I8"/>
  <c r="M8"/>
  <c r="Q8"/>
  <c r="U8"/>
  <c r="Y8"/>
  <c r="AC8"/>
  <c r="AG8"/>
  <c r="G9"/>
  <c r="K9"/>
  <c r="O9"/>
  <c r="S9"/>
  <c r="W9"/>
  <c r="AA9"/>
  <c r="AE9"/>
  <c r="E10"/>
  <c r="I10"/>
  <c r="M10"/>
  <c r="Q10"/>
  <c r="U10"/>
  <c r="H4"/>
  <c r="L4"/>
  <c r="P4"/>
  <c r="T4"/>
  <c r="X4"/>
  <c r="AB4"/>
  <c r="AF4"/>
  <c r="F5"/>
  <c r="J5"/>
  <c r="N5"/>
  <c r="R5"/>
  <c r="V5"/>
  <c r="Z5"/>
  <c r="AD5"/>
  <c r="AH5"/>
  <c r="H6"/>
  <c r="L6"/>
  <c r="P6"/>
  <c r="T6"/>
  <c r="X6"/>
  <c r="AB6"/>
  <c r="AF6"/>
  <c r="F7"/>
  <c r="J7"/>
  <c r="N7"/>
  <c r="R7"/>
  <c r="V7"/>
  <c r="Z7"/>
  <c r="AD7"/>
  <c r="AH7"/>
  <c r="H8"/>
  <c r="L8"/>
  <c r="P8"/>
  <c r="T8"/>
  <c r="X8"/>
  <c r="AB8"/>
  <c r="AF8"/>
  <c r="F9"/>
  <c r="J9"/>
  <c r="N9"/>
  <c r="R9"/>
  <c r="V9"/>
  <c r="Z9"/>
  <c r="AD9"/>
  <c r="AH9"/>
  <c r="H10"/>
  <c r="L10"/>
  <c r="P10"/>
  <c r="T10"/>
  <c r="X10"/>
  <c r="G4"/>
  <c r="K4"/>
  <c r="O4"/>
  <c r="S4"/>
  <c r="W4"/>
  <c r="AA4"/>
  <c r="AE4"/>
  <c r="E5"/>
  <c r="I5"/>
  <c r="M5"/>
  <c r="Q5"/>
  <c r="U5"/>
  <c r="Y5"/>
  <c r="AC5"/>
  <c r="AG5"/>
  <c r="G6"/>
  <c r="K6"/>
  <c r="O6"/>
  <c r="S6"/>
  <c r="W6"/>
  <c r="AA6"/>
  <c r="AE6"/>
  <c r="E7"/>
  <c r="I7"/>
  <c r="M7"/>
  <c r="Q7"/>
  <c r="U7"/>
  <c r="Y7"/>
  <c r="AC7"/>
  <c r="AG7"/>
  <c r="G8"/>
  <c r="K8"/>
  <c r="O8"/>
  <c r="S8"/>
  <c r="W8"/>
  <c r="AA8"/>
  <c r="AE8"/>
  <c r="E9"/>
  <c r="I9"/>
  <c r="M9"/>
  <c r="Q9"/>
  <c r="U9"/>
  <c r="Y9"/>
  <c r="AC9"/>
  <c r="AG9"/>
  <c r="G10"/>
  <c r="K10"/>
  <c r="O10"/>
  <c r="S10"/>
  <c r="W10"/>
  <c r="F4"/>
  <c r="J4"/>
  <c r="N4"/>
  <c r="R4"/>
  <c r="V4"/>
  <c r="Z4"/>
  <c r="AD4"/>
  <c r="AH4"/>
  <c r="H5"/>
  <c r="L5"/>
  <c r="P5"/>
  <c r="T5"/>
  <c r="X5"/>
  <c r="AB5"/>
  <c r="AF5"/>
  <c r="F6"/>
  <c r="J6"/>
  <c r="N6"/>
  <c r="R6"/>
  <c r="V6"/>
  <c r="Z6"/>
  <c r="AD6"/>
  <c r="AH6"/>
  <c r="H7"/>
  <c r="L7"/>
  <c r="P7"/>
  <c r="T7"/>
  <c r="X7"/>
  <c r="AB7"/>
  <c r="AF7"/>
  <c r="F8"/>
  <c r="J8"/>
  <c r="N8"/>
  <c r="R8"/>
  <c r="V8"/>
  <c r="Z8"/>
  <c r="AD8"/>
  <c r="AH8"/>
  <c r="H9"/>
  <c r="L9"/>
  <c r="P9"/>
  <c r="T9"/>
  <c r="X9"/>
  <c r="AB9"/>
  <c r="AF9"/>
  <c r="F10"/>
  <c r="J10"/>
  <c r="N10"/>
  <c r="R10"/>
  <c r="V10"/>
  <c r="Z10"/>
  <c r="AD10"/>
  <c r="AH10"/>
  <c r="H11"/>
  <c r="L11"/>
  <c r="P11"/>
  <c r="T11"/>
  <c r="X11"/>
  <c r="AB11"/>
  <c r="AF11"/>
  <c r="F12"/>
  <c r="J12"/>
  <c r="N12"/>
  <c r="R12"/>
  <c r="V12"/>
  <c r="Z12"/>
  <c r="AD12"/>
  <c r="AH12"/>
  <c r="D8"/>
  <c r="D12"/>
  <c r="Y10"/>
  <c r="AC10"/>
  <c r="AG10"/>
  <c r="G11"/>
  <c r="K11"/>
  <c r="O11"/>
  <c r="S11"/>
  <c r="W11"/>
  <c r="AA11"/>
  <c r="AE11"/>
  <c r="E12"/>
  <c r="I12"/>
  <c r="M12"/>
  <c r="Q12"/>
  <c r="U12"/>
  <c r="Y12"/>
  <c r="AC12"/>
  <c r="AG12"/>
  <c r="D7"/>
  <c r="D11"/>
  <c r="AB10"/>
  <c r="AF10"/>
  <c r="F11"/>
  <c r="J11"/>
  <c r="N11"/>
  <c r="R11"/>
  <c r="V11"/>
  <c r="Z11"/>
  <c r="AD11"/>
  <c r="AH11"/>
  <c r="H12"/>
  <c r="L12"/>
  <c r="P12"/>
  <c r="T12"/>
  <c r="X12"/>
  <c r="AB12"/>
  <c r="AF12"/>
  <c r="D6"/>
  <c r="D10"/>
  <c r="AA10"/>
  <c r="AE10"/>
  <c r="E11"/>
  <c r="I11"/>
  <c r="M11"/>
  <c r="Q11"/>
  <c r="U11"/>
  <c r="Y11"/>
  <c r="AC11"/>
  <c r="AG11"/>
  <c r="G12"/>
  <c r="K12"/>
  <c r="O12"/>
  <c r="S12"/>
  <c r="W12"/>
  <c r="AA12"/>
  <c r="AE12"/>
  <c r="D5"/>
  <c r="D9"/>
  <c r="D4"/>
  <c r="I1" i="7"/>
  <c r="G1"/>
  <c r="K1"/>
  <c r="F1"/>
  <c r="J1"/>
  <c r="L1"/>
  <c r="H1" i="3"/>
  <c r="G34" i="12" l="1"/>
  <c r="AJ5" i="10"/>
  <c r="W1"/>
  <c r="G1"/>
  <c r="U1"/>
  <c r="E1"/>
  <c r="N1"/>
  <c r="AF1"/>
  <c r="AJ9"/>
  <c r="AJ6"/>
  <c r="AH1"/>
  <c r="R1"/>
  <c r="AA1"/>
  <c r="K1"/>
  <c r="T1"/>
  <c r="Y1"/>
  <c r="I1"/>
  <c r="D1"/>
  <c r="AJ4"/>
  <c r="P1"/>
  <c r="AJ10"/>
  <c r="AJ7"/>
  <c r="AJ8"/>
  <c r="V1"/>
  <c r="F1"/>
  <c r="AE1"/>
  <c r="O1"/>
  <c r="X1"/>
  <c r="H1"/>
  <c r="AC1"/>
  <c r="M1"/>
  <c r="AD1"/>
  <c r="AJ11"/>
  <c r="AJ12"/>
  <c r="Z1"/>
  <c r="J1"/>
  <c r="S1"/>
  <c r="AB1"/>
  <c r="L1"/>
  <c r="AG1"/>
  <c r="Q1"/>
  <c r="H1" i="7"/>
  <c r="AH1"/>
  <c r="R1"/>
  <c r="Z1"/>
  <c r="AD1"/>
  <c r="N1"/>
  <c r="V1"/>
  <c r="E1"/>
  <c r="AE1"/>
  <c r="O1"/>
  <c r="D1"/>
  <c r="AJ4"/>
  <c r="AA1"/>
  <c r="X1"/>
  <c r="U1"/>
  <c r="AJ10"/>
  <c r="AJ12"/>
  <c r="AB1"/>
  <c r="Y1"/>
  <c r="AJ5"/>
  <c r="AJ7"/>
  <c r="S1"/>
  <c r="AF1"/>
  <c r="P1"/>
  <c r="AC1"/>
  <c r="M1"/>
  <c r="AJ9"/>
  <c r="AJ11"/>
  <c r="W1"/>
  <c r="T1"/>
  <c r="AG1"/>
  <c r="Q1"/>
  <c r="AJ13"/>
  <c r="AJ6"/>
  <c r="AJ8"/>
  <c r="AJ1" i="10" l="1"/>
  <c r="AJ1" i="7"/>
</calcChain>
</file>

<file path=xl/sharedStrings.xml><?xml version="1.0" encoding="utf-8"?>
<sst xmlns="http://schemas.openxmlformats.org/spreadsheetml/2006/main" count="310" uniqueCount="79">
  <si>
    <t>Product Code</t>
  </si>
  <si>
    <t>Product Name</t>
  </si>
  <si>
    <t>Item code</t>
  </si>
  <si>
    <t xml:space="preserve">Pack line </t>
  </si>
  <si>
    <t>Manual</t>
  </si>
  <si>
    <t>Total Volum</t>
  </si>
  <si>
    <t>MAX P/H</t>
  </si>
  <si>
    <t>Total Month</t>
  </si>
  <si>
    <t>Biscuit 20 Finger</t>
  </si>
  <si>
    <t>Biscuit 12 Finger</t>
  </si>
  <si>
    <t>Biscuit 6 Finger</t>
  </si>
  <si>
    <t>Candies 300</t>
  </si>
  <si>
    <t>Candies 200</t>
  </si>
  <si>
    <t>Candies 100</t>
  </si>
  <si>
    <t>Candies 50</t>
  </si>
  <si>
    <t>Candies 20</t>
  </si>
  <si>
    <t>Cake 200 G</t>
  </si>
  <si>
    <t>Cake 100 G</t>
  </si>
  <si>
    <t>Cake 25 G</t>
  </si>
  <si>
    <t>Lollipop Ball 1</t>
  </si>
  <si>
    <t>Lollipop Ball 2</t>
  </si>
  <si>
    <t>Lollipop Circle 1</t>
  </si>
  <si>
    <t>Lollipop Circle 2</t>
  </si>
  <si>
    <t>Brownies 200 G</t>
  </si>
  <si>
    <t>Brownies 100 G</t>
  </si>
  <si>
    <t>Brownies 25 G</t>
  </si>
  <si>
    <t>Candies 5</t>
  </si>
  <si>
    <t>Chocolate 200 PC</t>
  </si>
  <si>
    <t>Chocolate 100 PC</t>
  </si>
  <si>
    <t>Chocolate 50 PC</t>
  </si>
  <si>
    <t>Chocolate 20 PC</t>
  </si>
  <si>
    <t>Chocolate 5 PC</t>
  </si>
  <si>
    <t>Hazelnut Chocolate  200 PC</t>
  </si>
  <si>
    <t>Hazelnut Chocolate  100 PC</t>
  </si>
  <si>
    <t>Hazelnut Chocolate  50 PC</t>
  </si>
  <si>
    <t>Hazelnut Chocolate  20 PC</t>
  </si>
  <si>
    <t>Hazelnut Chocolate  5 PC</t>
  </si>
  <si>
    <t>Fruite Chocolate  200 PC</t>
  </si>
  <si>
    <t>Fruite Chocolate  100 PC</t>
  </si>
  <si>
    <t>Fruite Chocolate  50 PC</t>
  </si>
  <si>
    <t>Fruite Chocolate  20 PC</t>
  </si>
  <si>
    <t>Fruite Chocolate  5 PC</t>
  </si>
  <si>
    <t>Peanut Chocolate 200 PC</t>
  </si>
  <si>
    <t>Peanut Chocolate 100 PC</t>
  </si>
  <si>
    <t>Peanut Chocolate 50 PC</t>
  </si>
  <si>
    <t>Peanut Chocolate 20 PC</t>
  </si>
  <si>
    <t>Peanut Chocolate 5 PC</t>
  </si>
  <si>
    <t>White Chocolate 200 PC</t>
  </si>
  <si>
    <t>White Chocolate 100 PC</t>
  </si>
  <si>
    <t>White Chocolate 50 PC</t>
  </si>
  <si>
    <t>White Chocolate 20 PC</t>
  </si>
  <si>
    <t>White Chocolate 5 PC</t>
  </si>
  <si>
    <t>C150</t>
  </si>
  <si>
    <t>C100</t>
  </si>
  <si>
    <t>Estimated Volume</t>
  </si>
  <si>
    <t>Pack Date</t>
  </si>
  <si>
    <t xml:space="preserve">Total  </t>
  </si>
  <si>
    <t>Day</t>
  </si>
  <si>
    <t>Date</t>
  </si>
  <si>
    <t>Total</t>
  </si>
  <si>
    <t># of Packs</t>
  </si>
  <si>
    <t>Product</t>
  </si>
  <si>
    <t>الاجازات الرسمية</t>
  </si>
  <si>
    <t xml:space="preserve">الكمية المنتجة الفعلية </t>
  </si>
  <si>
    <t>اقصي عدد ساعات للماكينة</t>
  </si>
  <si>
    <t>اقصي عدد تعبئة للصنف</t>
  </si>
  <si>
    <t>عيد الميلاد المجيد</t>
  </si>
  <si>
    <t>عيد ثورة 25 يناير</t>
  </si>
  <si>
    <t>عيد تحرير سيناء</t>
  </si>
  <si>
    <t>عيد العمال</t>
  </si>
  <si>
    <t>عيد شم النسيم</t>
  </si>
  <si>
    <t>عيد الفطر المبارك</t>
  </si>
  <si>
    <t>عيد ثورة 23 يوليو</t>
  </si>
  <si>
    <t>وقفة عيد الأضحى المبارك "وقفة عرفات"</t>
  </si>
  <si>
    <t>عيد الأضحى المبارك</t>
  </si>
  <si>
    <t>بداية السنة الهجرية الجديدة</t>
  </si>
  <si>
    <t>عيد القوات المسلحة "6 أكتوبر"</t>
  </si>
  <si>
    <t>المولد النبوي الشريف</t>
  </si>
  <si>
    <t>تاريخ الاجازات الرسمية</t>
  </si>
</sst>
</file>

<file path=xl/styles.xml><?xml version="1.0" encoding="utf-8"?>
<styleSheet xmlns="http://schemas.openxmlformats.org/spreadsheetml/2006/main">
  <numFmts count="10">
    <numFmt numFmtId="43" formatCode="_(* #,##0.00_);_(* \(#,##0.00\);_(* &quot;-&quot;??_);_(@_)"/>
    <numFmt numFmtId="164" formatCode="dd"/>
    <numFmt numFmtId="165" formatCode="_-* #,##0.00_-;_-* #,##0.00\-;_-* &quot;-&quot;??_-;_-@_-"/>
    <numFmt numFmtId="166" formatCode="[$-409]d\-mmm;@"/>
    <numFmt numFmtId="167" formatCode="_(* #,##0_);_(* \(#,##0\);_(* &quot;-&quot;??_);_(@_)"/>
    <numFmt numFmtId="168" formatCode="_-* #,##0_-;_-* #,##0\-;_-* &quot;-&quot;??_-;_-@_-"/>
    <numFmt numFmtId="169" formatCode="[$-409]dd\-mmm\-yy;@"/>
    <numFmt numFmtId="170" formatCode="ddd"/>
    <numFmt numFmtId="171" formatCode="###\ ###\ ###\ ###"/>
    <numFmt numFmtId="172" formatCode="[$-409]d\-mmm\-yy;@"/>
  </numFmts>
  <fonts count="2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theme="0"/>
      <name val="Calibri"/>
      <family val="2"/>
    </font>
    <font>
      <b/>
      <sz val="24"/>
      <color theme="0"/>
      <name val="Calibri"/>
      <family val="2"/>
    </font>
    <font>
      <sz val="10"/>
      <name val="Arial"/>
      <family val="2"/>
    </font>
    <font>
      <b/>
      <sz val="28"/>
      <color theme="0"/>
      <name val="Calibri"/>
      <family val="2"/>
      <scheme val="minor"/>
    </font>
    <font>
      <sz val="22"/>
      <color theme="0"/>
      <name val="Calibri"/>
      <family val="2"/>
      <scheme val="minor"/>
    </font>
    <font>
      <b/>
      <i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9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11"/>
      <color rgb="FF000000"/>
      <name val="Segoe UI"/>
      <family val="2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1" applyFont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167" fontId="11" fillId="2" borderId="3" xfId="1" applyNumberFormat="1" applyFont="1" applyFill="1" applyBorder="1" applyAlignment="1">
      <alignment horizontal="center" vertical="center" wrapText="1"/>
    </xf>
    <xf numFmtId="166" fontId="2" fillId="0" borderId="0" xfId="2" applyNumberFormat="1" applyFont="1" applyAlignment="1">
      <alignment horizontal="center" vertical="center" wrapText="1"/>
    </xf>
    <xf numFmtId="37" fontId="12" fillId="6" borderId="3" xfId="1" applyNumberFormat="1" applyFont="1" applyFill="1" applyBorder="1" applyAlignment="1" applyProtection="1">
      <alignment horizontal="center" vertical="center" wrapText="1"/>
      <protection locked="0"/>
    </xf>
    <xf numFmtId="37" fontId="8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13" fillId="0" borderId="6" xfId="0" applyFont="1" applyBorder="1" applyAlignment="1">
      <alignment horizontal="center" vertical="center"/>
    </xf>
    <xf numFmtId="37" fontId="13" fillId="0" borderId="7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4" fillId="2" borderId="3" xfId="1" applyNumberFormat="1" applyFont="1" applyFill="1" applyBorder="1" applyAlignment="1" applyProtection="1">
      <alignment horizontal="left" vertical="center" wrapText="1"/>
      <protection locked="0"/>
    </xf>
    <xf numFmtId="37" fontId="14" fillId="2" borderId="3" xfId="1" applyNumberFormat="1" applyFont="1" applyFill="1" applyBorder="1" applyAlignment="1" applyProtection="1">
      <alignment horizontal="left" vertical="center" wrapText="1"/>
      <protection locked="0"/>
    </xf>
    <xf numFmtId="17" fontId="13" fillId="4" borderId="0" xfId="0" applyNumberFormat="1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14" fontId="17" fillId="0" borderId="0" xfId="0" applyNumberFormat="1" applyFont="1" applyAlignment="1">
      <alignment horizontal="center" vertical="center"/>
    </xf>
    <xf numFmtId="164" fontId="17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4" fontId="13" fillId="0" borderId="0" xfId="0" applyNumberFormat="1" applyFont="1" applyAlignment="1">
      <alignment horizontal="center" vertical="center"/>
    </xf>
    <xf numFmtId="1" fontId="13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0" fillId="2" borderId="0" xfId="0" applyFill="1"/>
    <xf numFmtId="37" fontId="16" fillId="2" borderId="3" xfId="1" applyNumberFormat="1" applyFont="1" applyFill="1" applyBorder="1" applyAlignment="1" applyProtection="1">
      <alignment horizontal="left" vertical="center" wrapText="1"/>
      <protection locked="0"/>
    </xf>
    <xf numFmtId="0" fontId="0" fillId="2" borderId="3" xfId="0" applyFill="1" applyBorder="1"/>
    <xf numFmtId="169" fontId="12" fillId="6" borderId="3" xfId="1" applyNumberFormat="1" applyFont="1" applyFill="1" applyBorder="1" applyAlignment="1" applyProtection="1">
      <alignment horizontal="center" vertical="center" wrapText="1"/>
      <protection locked="0"/>
    </xf>
    <xf numFmtId="169" fontId="0" fillId="0" borderId="0" xfId="0" applyNumberFormat="1" applyAlignment="1">
      <alignment horizontal="center"/>
    </xf>
    <xf numFmtId="169" fontId="0" fillId="0" borderId="3" xfId="0" applyNumberFormat="1" applyBorder="1" applyAlignment="1">
      <alignment horizontal="center"/>
    </xf>
    <xf numFmtId="37" fontId="7" fillId="5" borderId="5" xfId="5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/>
    <xf numFmtId="0" fontId="0" fillId="2" borderId="0" xfId="0" applyFont="1" applyFill="1" applyBorder="1"/>
    <xf numFmtId="37" fontId="6" fillId="5" borderId="5" xfId="5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NumberFormat="1" applyFont="1" applyFill="1" applyBorder="1" applyAlignment="1">
      <alignment horizontal="center" vertical="center"/>
    </xf>
    <xf numFmtId="0" fontId="0" fillId="2" borderId="0" xfId="0" applyNumberFormat="1" applyFill="1"/>
    <xf numFmtId="170" fontId="20" fillId="0" borderId="13" xfId="0" applyNumberFormat="1" applyFont="1" applyFill="1" applyBorder="1" applyAlignment="1">
      <alignment horizontal="center" vertical="center"/>
    </xf>
    <xf numFmtId="164" fontId="20" fillId="0" borderId="12" xfId="0" applyNumberFormat="1" applyFont="1" applyFill="1" applyBorder="1" applyAlignment="1">
      <alignment horizontal="center" vertical="center"/>
    </xf>
    <xf numFmtId="170" fontId="20" fillId="0" borderId="14" xfId="0" applyNumberFormat="1" applyFont="1" applyFill="1" applyBorder="1" applyAlignment="1">
      <alignment horizontal="center" vertical="center"/>
    </xf>
    <xf numFmtId="164" fontId="20" fillId="0" borderId="15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170" fontId="20" fillId="0" borderId="21" xfId="0" applyNumberFormat="1" applyFont="1" applyFill="1" applyBorder="1" applyAlignment="1">
      <alignment horizontal="center" vertical="center"/>
    </xf>
    <xf numFmtId="164" fontId="20" fillId="0" borderId="22" xfId="0" applyNumberFormat="1" applyFont="1" applyFill="1" applyBorder="1" applyAlignment="1">
      <alignment horizontal="center" vertical="center"/>
    </xf>
    <xf numFmtId="0" fontId="20" fillId="0" borderId="23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14" fontId="0" fillId="0" borderId="25" xfId="0" applyNumberForma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4" fontId="0" fillId="0" borderId="27" xfId="0" applyNumberForma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4" fontId="0" fillId="0" borderId="29" xfId="0" applyNumberFormat="1" applyBorder="1" applyAlignment="1">
      <alignment horizontal="center" vertical="center" wrapText="1"/>
    </xf>
    <xf numFmtId="0" fontId="14" fillId="2" borderId="3" xfId="1" applyNumberFormat="1" applyFont="1" applyFill="1" applyBorder="1" applyAlignment="1" applyProtection="1">
      <alignment horizontal="center" vertical="center" wrapText="1"/>
      <protection locked="0"/>
    </xf>
    <xf numFmtId="37" fontId="14" fillId="2" borderId="3" xfId="1" applyNumberFormat="1" applyFont="1" applyFill="1" applyBorder="1" applyAlignment="1" applyProtection="1">
      <alignment horizontal="center" vertical="center" wrapText="1"/>
      <protection locked="0"/>
    </xf>
    <xf numFmtId="37" fontId="16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8" fontId="2" fillId="0" borderId="0" xfId="2" applyNumberFormat="1" applyFont="1" applyAlignment="1">
      <alignment horizontal="center" vertical="center" wrapText="1"/>
    </xf>
    <xf numFmtId="171" fontId="9" fillId="2" borderId="3" xfId="1" applyNumberFormat="1" applyFont="1" applyFill="1" applyBorder="1" applyAlignment="1">
      <alignment horizontal="center" vertical="center" wrapText="1"/>
    </xf>
    <xf numFmtId="171" fontId="7" fillId="5" borderId="5" xfId="5" applyNumberFormat="1" applyFont="1" applyFill="1" applyBorder="1" applyAlignment="1" applyProtection="1">
      <alignment horizontal="center" vertical="center" wrapText="1"/>
      <protection locked="0"/>
    </xf>
    <xf numFmtId="171" fontId="11" fillId="2" borderId="3" xfId="1" applyNumberFormat="1" applyFont="1" applyFill="1" applyBorder="1" applyAlignment="1">
      <alignment horizontal="center" vertical="center" wrapText="1"/>
    </xf>
    <xf numFmtId="171" fontId="12" fillId="6" borderId="3" xfId="1" applyNumberFormat="1" applyFont="1" applyFill="1" applyBorder="1" applyAlignment="1" applyProtection="1">
      <alignment horizontal="center" vertical="center" wrapText="1"/>
      <protection locked="0"/>
    </xf>
    <xf numFmtId="171" fontId="0" fillId="0" borderId="3" xfId="0" applyNumberFormat="1" applyBorder="1" applyAlignment="1">
      <alignment horizontal="center"/>
    </xf>
    <xf numFmtId="172" fontId="9" fillId="2" borderId="1" xfId="1" applyNumberFormat="1" applyFont="1" applyFill="1" applyBorder="1" applyAlignment="1">
      <alignment horizontal="center" vertical="center" wrapText="1"/>
    </xf>
    <xf numFmtId="172" fontId="10" fillId="2" borderId="1" xfId="1" applyNumberFormat="1" applyFont="1" applyFill="1" applyBorder="1" applyAlignment="1">
      <alignment horizontal="center" vertical="center" wrapText="1"/>
    </xf>
    <xf numFmtId="171" fontId="0" fillId="0" borderId="0" xfId="0" applyNumberFormat="1" applyAlignment="1">
      <alignment horizontal="center"/>
    </xf>
    <xf numFmtId="171" fontId="19" fillId="2" borderId="18" xfId="0" applyNumberFormat="1" applyFont="1" applyFill="1" applyBorder="1" applyAlignment="1">
      <alignment horizontal="center" vertical="center" wrapText="1"/>
    </xf>
    <xf numFmtId="171" fontId="20" fillId="0" borderId="4" xfId="0" applyNumberFormat="1" applyFont="1" applyFill="1" applyBorder="1" applyAlignment="1">
      <alignment horizontal="center" vertical="center"/>
    </xf>
    <xf numFmtId="171" fontId="21" fillId="2" borderId="18" xfId="0" applyNumberFormat="1" applyFont="1" applyFill="1" applyBorder="1" applyAlignment="1">
      <alignment horizontal="center" vertical="center"/>
    </xf>
    <xf numFmtId="171" fontId="0" fillId="2" borderId="0" xfId="0" applyNumberFormat="1" applyFont="1" applyFill="1"/>
    <xf numFmtId="171" fontId="19" fillId="2" borderId="6" xfId="0" applyNumberFormat="1" applyFont="1" applyFill="1" applyBorder="1" applyAlignment="1">
      <alignment horizontal="center" vertical="center" wrapText="1"/>
    </xf>
    <xf numFmtId="171" fontId="20" fillId="0" borderId="13" xfId="0" applyNumberFormat="1" applyFont="1" applyFill="1" applyBorder="1" applyAlignment="1">
      <alignment horizontal="center" vertical="center"/>
    </xf>
    <xf numFmtId="171" fontId="21" fillId="2" borderId="6" xfId="0" applyNumberFormat="1" applyFont="1" applyFill="1" applyBorder="1" applyAlignment="1">
      <alignment horizontal="center" vertical="center"/>
    </xf>
    <xf numFmtId="167" fontId="20" fillId="0" borderId="15" xfId="0" applyNumberFormat="1" applyFont="1" applyFill="1" applyBorder="1" applyAlignment="1">
      <alignment horizontal="center" vertical="center"/>
    </xf>
    <xf numFmtId="167" fontId="21" fillId="2" borderId="17" xfId="0" applyNumberFormat="1" applyFont="1" applyFill="1" applyBorder="1" applyAlignment="1">
      <alignment horizontal="center" vertical="center"/>
    </xf>
    <xf numFmtId="37" fontId="6" fillId="5" borderId="8" xfId="5" applyNumberFormat="1" applyFont="1" applyFill="1" applyBorder="1" applyAlignment="1" applyProtection="1">
      <alignment horizontal="center" vertical="center" wrapText="1"/>
      <protection locked="0"/>
    </xf>
    <xf numFmtId="37" fontId="6" fillId="5" borderId="5" xfId="5" applyNumberFormat="1" applyFont="1" applyFill="1" applyBorder="1" applyAlignment="1" applyProtection="1">
      <alignment horizontal="center" vertical="center" wrapText="1"/>
      <protection locked="0"/>
    </xf>
    <xf numFmtId="164" fontId="22" fillId="0" borderId="6" xfId="0" applyNumberFormat="1" applyFont="1" applyFill="1" applyBorder="1" applyAlignment="1">
      <alignment horizontal="center" vertical="center"/>
    </xf>
    <xf numFmtId="164" fontId="22" fillId="0" borderId="7" xfId="0" applyNumberFormat="1" applyFont="1" applyFill="1" applyBorder="1" applyAlignment="1">
      <alignment horizontal="center" vertical="center"/>
    </xf>
    <xf numFmtId="17" fontId="19" fillId="2" borderId="9" xfId="0" applyNumberFormat="1" applyFont="1" applyFill="1" applyBorder="1" applyAlignment="1">
      <alignment horizontal="center" vertical="center"/>
    </xf>
    <xf numFmtId="17" fontId="19" fillId="2" borderId="11" xfId="0" applyNumberFormat="1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</cellXfs>
  <cellStyles count="7">
    <cellStyle name="Comma 2 13 26" xfId="2"/>
    <cellStyle name="Comma 20" xfId="6"/>
    <cellStyle name="Normal" xfId="0" builtinId="0"/>
    <cellStyle name="Normal 12 10 2 2 2 2 2 2 2 2 2 2" xfId="3"/>
    <cellStyle name="Normal 12 22 2 3 2" xfId="4"/>
    <cellStyle name="Normal 12 26" xfId="1"/>
    <cellStyle name="Normal 2" xfId="5"/>
  </cellStyles>
  <dxfs count="26"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ont>
        <b val="0"/>
        <i val="0"/>
      </font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workbookViewId="0">
      <selection activeCell="B14" sqref="B14"/>
    </sheetView>
  </sheetViews>
  <sheetFormatPr defaultRowHeight="15"/>
  <cols>
    <col min="1" max="1" width="13.5703125" style="67" bestFit="1" customWidth="1"/>
    <col min="2" max="2" width="22.85546875" style="67" bestFit="1" customWidth="1"/>
    <col min="3" max="3" width="12.85546875" style="67" bestFit="1" customWidth="1"/>
    <col min="4" max="4" width="13.28515625" style="67" bestFit="1" customWidth="1"/>
    <col min="5" max="5" width="12.7109375" style="67" bestFit="1" customWidth="1"/>
    <col min="6" max="6" width="16.5703125" style="67" bestFit="1" customWidth="1"/>
    <col min="7" max="16384" width="9.140625" style="24"/>
  </cols>
  <sheetData>
    <row r="1" spans="1:6" ht="38.25">
      <c r="A1" s="7" t="s">
        <v>2</v>
      </c>
      <c r="B1" s="7" t="s">
        <v>1</v>
      </c>
      <c r="C1" s="7" t="s">
        <v>3</v>
      </c>
      <c r="D1" s="7" t="s">
        <v>6</v>
      </c>
      <c r="E1" s="7" t="s">
        <v>64</v>
      </c>
      <c r="F1" s="7" t="s">
        <v>65</v>
      </c>
    </row>
    <row r="2" spans="1:6">
      <c r="A2" s="62">
        <v>602001</v>
      </c>
      <c r="B2" s="63" t="s">
        <v>8</v>
      </c>
      <c r="C2" s="63" t="s">
        <v>52</v>
      </c>
      <c r="D2" s="65">
        <v>3000</v>
      </c>
      <c r="E2" s="65">
        <v>8</v>
      </c>
      <c r="F2" s="65">
        <f>D2*E2</f>
        <v>24000</v>
      </c>
    </row>
    <row r="3" spans="1:6">
      <c r="A3" s="62">
        <v>602002</v>
      </c>
      <c r="B3" s="63" t="s">
        <v>9</v>
      </c>
      <c r="C3" s="63" t="s">
        <v>52</v>
      </c>
      <c r="D3" s="65">
        <v>3500</v>
      </c>
      <c r="E3" s="65">
        <v>8</v>
      </c>
      <c r="F3" s="65">
        <f t="shared" ref="F3:F45" si="0">D3*E3</f>
        <v>28000</v>
      </c>
    </row>
    <row r="4" spans="1:6">
      <c r="A4" s="62">
        <v>602003</v>
      </c>
      <c r="B4" s="63" t="s">
        <v>10</v>
      </c>
      <c r="C4" s="63" t="s">
        <v>52</v>
      </c>
      <c r="D4" s="65">
        <v>2500</v>
      </c>
      <c r="E4" s="65">
        <v>8</v>
      </c>
      <c r="F4" s="65">
        <f t="shared" si="0"/>
        <v>20000</v>
      </c>
    </row>
    <row r="5" spans="1:6">
      <c r="A5" s="62">
        <v>602004</v>
      </c>
      <c r="B5" s="63" t="s">
        <v>11</v>
      </c>
      <c r="C5" s="63" t="s">
        <v>53</v>
      </c>
      <c r="D5" s="65">
        <v>1500</v>
      </c>
      <c r="E5" s="65">
        <v>8</v>
      </c>
      <c r="F5" s="65">
        <f t="shared" si="0"/>
        <v>12000</v>
      </c>
    </row>
    <row r="6" spans="1:6">
      <c r="A6" s="62">
        <v>602005</v>
      </c>
      <c r="B6" s="63" t="s">
        <v>12</v>
      </c>
      <c r="C6" s="63" t="s">
        <v>53</v>
      </c>
      <c r="D6" s="65">
        <v>3000</v>
      </c>
      <c r="E6" s="65">
        <v>8</v>
      </c>
      <c r="F6" s="65">
        <f t="shared" si="0"/>
        <v>24000</v>
      </c>
    </row>
    <row r="7" spans="1:6">
      <c r="A7" s="62">
        <v>602006</v>
      </c>
      <c r="B7" s="63" t="s">
        <v>13</v>
      </c>
      <c r="C7" s="63" t="s">
        <v>53</v>
      </c>
      <c r="D7" s="65">
        <v>3000</v>
      </c>
      <c r="E7" s="65">
        <v>8</v>
      </c>
      <c r="F7" s="65">
        <f t="shared" si="0"/>
        <v>24000</v>
      </c>
    </row>
    <row r="8" spans="1:6">
      <c r="A8" s="62">
        <v>602007</v>
      </c>
      <c r="B8" s="63" t="s">
        <v>14</v>
      </c>
      <c r="C8" s="63" t="s">
        <v>53</v>
      </c>
      <c r="D8" s="65">
        <v>1500</v>
      </c>
      <c r="E8" s="65">
        <v>8</v>
      </c>
      <c r="F8" s="65">
        <f t="shared" si="0"/>
        <v>12000</v>
      </c>
    </row>
    <row r="9" spans="1:6">
      <c r="A9" s="62">
        <v>602008</v>
      </c>
      <c r="B9" s="63" t="s">
        <v>15</v>
      </c>
      <c r="C9" s="63" t="s">
        <v>53</v>
      </c>
      <c r="D9" s="65">
        <v>2200</v>
      </c>
      <c r="E9" s="65">
        <v>8</v>
      </c>
      <c r="F9" s="65">
        <f t="shared" si="0"/>
        <v>17600</v>
      </c>
    </row>
    <row r="10" spans="1:6">
      <c r="A10" s="62">
        <v>602009</v>
      </c>
      <c r="B10" s="63" t="s">
        <v>26</v>
      </c>
      <c r="C10" s="63" t="s">
        <v>53</v>
      </c>
      <c r="D10" s="65">
        <v>3500</v>
      </c>
      <c r="E10" s="65">
        <v>8</v>
      </c>
      <c r="F10" s="65">
        <f t="shared" si="0"/>
        <v>28000</v>
      </c>
    </row>
    <row r="11" spans="1:6">
      <c r="A11" s="62">
        <v>602010</v>
      </c>
      <c r="B11" s="63" t="s">
        <v>16</v>
      </c>
      <c r="C11" s="63" t="s">
        <v>52</v>
      </c>
      <c r="D11" s="65">
        <v>1200</v>
      </c>
      <c r="E11" s="65">
        <v>8</v>
      </c>
      <c r="F11" s="65">
        <f t="shared" si="0"/>
        <v>9600</v>
      </c>
    </row>
    <row r="12" spans="1:6">
      <c r="A12" s="62">
        <v>602011</v>
      </c>
      <c r="B12" s="63" t="s">
        <v>17</v>
      </c>
      <c r="C12" s="63" t="s">
        <v>52</v>
      </c>
      <c r="D12" s="65">
        <v>1200</v>
      </c>
      <c r="E12" s="65">
        <v>8</v>
      </c>
      <c r="F12" s="65">
        <f t="shared" si="0"/>
        <v>9600</v>
      </c>
    </row>
    <row r="13" spans="1:6">
      <c r="A13" s="62">
        <v>602012</v>
      </c>
      <c r="B13" s="63" t="s">
        <v>18</v>
      </c>
      <c r="C13" s="63" t="s">
        <v>52</v>
      </c>
      <c r="D13" s="65">
        <v>1200</v>
      </c>
      <c r="E13" s="65">
        <v>8</v>
      </c>
      <c r="F13" s="65">
        <f t="shared" si="0"/>
        <v>9600</v>
      </c>
    </row>
    <row r="14" spans="1:6">
      <c r="A14" s="62">
        <v>602013</v>
      </c>
      <c r="B14" s="66" t="s">
        <v>19</v>
      </c>
      <c r="C14" s="63" t="s">
        <v>53</v>
      </c>
      <c r="D14" s="65">
        <v>5000</v>
      </c>
      <c r="E14" s="65">
        <v>8</v>
      </c>
      <c r="F14" s="65">
        <f t="shared" si="0"/>
        <v>40000</v>
      </c>
    </row>
    <row r="15" spans="1:6">
      <c r="A15" s="62">
        <v>602014</v>
      </c>
      <c r="B15" s="66" t="s">
        <v>20</v>
      </c>
      <c r="C15" s="63" t="s">
        <v>53</v>
      </c>
      <c r="D15" s="65">
        <v>5000</v>
      </c>
      <c r="E15" s="65">
        <v>8</v>
      </c>
      <c r="F15" s="65">
        <f t="shared" si="0"/>
        <v>40000</v>
      </c>
    </row>
    <row r="16" spans="1:6">
      <c r="A16" s="62">
        <v>602015</v>
      </c>
      <c r="B16" s="63" t="s">
        <v>21</v>
      </c>
      <c r="C16" s="63" t="s">
        <v>53</v>
      </c>
      <c r="D16" s="65">
        <v>5000</v>
      </c>
      <c r="E16" s="65">
        <v>8</v>
      </c>
      <c r="F16" s="65">
        <f t="shared" si="0"/>
        <v>40000</v>
      </c>
    </row>
    <row r="17" spans="1:6">
      <c r="A17" s="62">
        <v>602016</v>
      </c>
      <c r="B17" s="63" t="s">
        <v>22</v>
      </c>
      <c r="C17" s="63" t="s">
        <v>53</v>
      </c>
      <c r="D17" s="65">
        <v>5000</v>
      </c>
      <c r="E17" s="65">
        <v>8</v>
      </c>
      <c r="F17" s="65">
        <f t="shared" si="0"/>
        <v>40000</v>
      </c>
    </row>
    <row r="18" spans="1:6">
      <c r="A18" s="62">
        <v>602017</v>
      </c>
      <c r="B18" s="63" t="s">
        <v>23</v>
      </c>
      <c r="C18" s="63" t="s">
        <v>52</v>
      </c>
      <c r="D18" s="65">
        <v>5000</v>
      </c>
      <c r="E18" s="65">
        <v>8</v>
      </c>
      <c r="F18" s="65">
        <f t="shared" si="0"/>
        <v>40000</v>
      </c>
    </row>
    <row r="19" spans="1:6">
      <c r="A19" s="62">
        <v>602018</v>
      </c>
      <c r="B19" s="63" t="s">
        <v>24</v>
      </c>
      <c r="C19" s="63" t="s">
        <v>52</v>
      </c>
      <c r="D19" s="65">
        <v>4000</v>
      </c>
      <c r="E19" s="65">
        <v>8</v>
      </c>
      <c r="F19" s="65">
        <f t="shared" si="0"/>
        <v>32000</v>
      </c>
    </row>
    <row r="20" spans="1:6">
      <c r="A20" s="62">
        <v>602019</v>
      </c>
      <c r="B20" s="63" t="s">
        <v>25</v>
      </c>
      <c r="C20" s="63" t="s">
        <v>52</v>
      </c>
      <c r="D20" s="65">
        <v>1500</v>
      </c>
      <c r="E20" s="65">
        <v>8</v>
      </c>
      <c r="F20" s="65">
        <f t="shared" si="0"/>
        <v>12000</v>
      </c>
    </row>
    <row r="21" spans="1:6">
      <c r="A21" s="62">
        <v>602020</v>
      </c>
      <c r="B21" s="63" t="s">
        <v>27</v>
      </c>
      <c r="C21" s="65" t="s">
        <v>4</v>
      </c>
      <c r="D21" s="65">
        <v>3000</v>
      </c>
      <c r="E21" s="65">
        <v>8</v>
      </c>
      <c r="F21" s="65">
        <f t="shared" si="0"/>
        <v>24000</v>
      </c>
    </row>
    <row r="22" spans="1:6">
      <c r="A22" s="62">
        <v>602021</v>
      </c>
      <c r="B22" s="63" t="s">
        <v>28</v>
      </c>
      <c r="C22" s="65" t="s">
        <v>4</v>
      </c>
      <c r="D22" s="65">
        <v>3000</v>
      </c>
      <c r="E22" s="65">
        <v>8</v>
      </c>
      <c r="F22" s="65">
        <f t="shared" si="0"/>
        <v>24000</v>
      </c>
    </row>
    <row r="23" spans="1:6">
      <c r="A23" s="62">
        <v>602022</v>
      </c>
      <c r="B23" s="63" t="s">
        <v>29</v>
      </c>
      <c r="C23" s="65" t="s">
        <v>4</v>
      </c>
      <c r="D23" s="65">
        <v>3000</v>
      </c>
      <c r="E23" s="65">
        <v>8</v>
      </c>
      <c r="F23" s="65">
        <f t="shared" si="0"/>
        <v>24000</v>
      </c>
    </row>
    <row r="24" spans="1:6">
      <c r="A24" s="62">
        <v>602023</v>
      </c>
      <c r="B24" s="63" t="s">
        <v>30</v>
      </c>
      <c r="C24" s="65" t="s">
        <v>4</v>
      </c>
      <c r="D24" s="65">
        <v>3000</v>
      </c>
      <c r="E24" s="65">
        <v>8</v>
      </c>
      <c r="F24" s="65">
        <f t="shared" si="0"/>
        <v>24000</v>
      </c>
    </row>
    <row r="25" spans="1:6">
      <c r="A25" s="62">
        <v>602024</v>
      </c>
      <c r="B25" s="63" t="s">
        <v>31</v>
      </c>
      <c r="C25" s="65" t="s">
        <v>4</v>
      </c>
      <c r="D25" s="65">
        <v>3000</v>
      </c>
      <c r="E25" s="65">
        <v>8</v>
      </c>
      <c r="F25" s="65">
        <f t="shared" si="0"/>
        <v>24000</v>
      </c>
    </row>
    <row r="26" spans="1:6">
      <c r="A26" s="62">
        <v>602025</v>
      </c>
      <c r="B26" s="63" t="s">
        <v>32</v>
      </c>
      <c r="C26" s="65" t="s">
        <v>4</v>
      </c>
      <c r="D26" s="65">
        <v>3000</v>
      </c>
      <c r="E26" s="65">
        <v>8</v>
      </c>
      <c r="F26" s="65">
        <f t="shared" si="0"/>
        <v>24000</v>
      </c>
    </row>
    <row r="27" spans="1:6">
      <c r="A27" s="62">
        <v>602026</v>
      </c>
      <c r="B27" s="63" t="s">
        <v>33</v>
      </c>
      <c r="C27" s="65" t="s">
        <v>4</v>
      </c>
      <c r="D27" s="65">
        <v>3000</v>
      </c>
      <c r="E27" s="65">
        <v>8</v>
      </c>
      <c r="F27" s="65">
        <f t="shared" si="0"/>
        <v>24000</v>
      </c>
    </row>
    <row r="28" spans="1:6">
      <c r="A28" s="62">
        <v>602027</v>
      </c>
      <c r="B28" s="63" t="s">
        <v>34</v>
      </c>
      <c r="C28" s="65" t="s">
        <v>4</v>
      </c>
      <c r="D28" s="65">
        <v>3000</v>
      </c>
      <c r="E28" s="65">
        <v>8</v>
      </c>
      <c r="F28" s="65">
        <f t="shared" si="0"/>
        <v>24000</v>
      </c>
    </row>
    <row r="29" spans="1:6">
      <c r="A29" s="62">
        <v>602028</v>
      </c>
      <c r="B29" s="63" t="s">
        <v>35</v>
      </c>
      <c r="C29" s="65" t="s">
        <v>4</v>
      </c>
      <c r="D29" s="65">
        <v>3000</v>
      </c>
      <c r="E29" s="65">
        <v>8</v>
      </c>
      <c r="F29" s="65">
        <f t="shared" si="0"/>
        <v>24000</v>
      </c>
    </row>
    <row r="30" spans="1:6">
      <c r="A30" s="62">
        <v>602029</v>
      </c>
      <c r="B30" s="63" t="s">
        <v>36</v>
      </c>
      <c r="C30" s="65" t="s">
        <v>4</v>
      </c>
      <c r="D30" s="65">
        <v>3000</v>
      </c>
      <c r="E30" s="65">
        <v>8</v>
      </c>
      <c r="F30" s="65">
        <f t="shared" si="0"/>
        <v>24000</v>
      </c>
    </row>
    <row r="31" spans="1:6">
      <c r="A31" s="62">
        <v>602030</v>
      </c>
      <c r="B31" s="64" t="s">
        <v>37</v>
      </c>
      <c r="C31" s="65" t="s">
        <v>4</v>
      </c>
      <c r="D31" s="65">
        <v>3000</v>
      </c>
      <c r="E31" s="65">
        <v>8</v>
      </c>
      <c r="F31" s="65">
        <f t="shared" si="0"/>
        <v>24000</v>
      </c>
    </row>
    <row r="32" spans="1:6">
      <c r="A32" s="62">
        <v>602031</v>
      </c>
      <c r="B32" s="64" t="s">
        <v>38</v>
      </c>
      <c r="C32" s="65" t="s">
        <v>4</v>
      </c>
      <c r="D32" s="65">
        <v>3000</v>
      </c>
      <c r="E32" s="65">
        <v>8</v>
      </c>
      <c r="F32" s="65">
        <f t="shared" si="0"/>
        <v>24000</v>
      </c>
    </row>
    <row r="33" spans="1:6">
      <c r="A33" s="62">
        <v>602032</v>
      </c>
      <c r="B33" s="64" t="s">
        <v>39</v>
      </c>
      <c r="C33" s="65" t="s">
        <v>4</v>
      </c>
      <c r="D33" s="65">
        <v>3000</v>
      </c>
      <c r="E33" s="65">
        <v>8</v>
      </c>
      <c r="F33" s="65">
        <f t="shared" si="0"/>
        <v>24000</v>
      </c>
    </row>
    <row r="34" spans="1:6">
      <c r="A34" s="62">
        <v>602033</v>
      </c>
      <c r="B34" s="64" t="s">
        <v>40</v>
      </c>
      <c r="C34" s="65" t="s">
        <v>4</v>
      </c>
      <c r="D34" s="65">
        <v>3000</v>
      </c>
      <c r="E34" s="65">
        <v>8</v>
      </c>
      <c r="F34" s="65">
        <f t="shared" si="0"/>
        <v>24000</v>
      </c>
    </row>
    <row r="35" spans="1:6">
      <c r="A35" s="62">
        <v>602034</v>
      </c>
      <c r="B35" s="64" t="s">
        <v>41</v>
      </c>
      <c r="C35" s="65" t="s">
        <v>4</v>
      </c>
      <c r="D35" s="65">
        <v>3000</v>
      </c>
      <c r="E35" s="65">
        <v>8</v>
      </c>
      <c r="F35" s="65">
        <f t="shared" si="0"/>
        <v>24000</v>
      </c>
    </row>
    <row r="36" spans="1:6">
      <c r="A36" s="62">
        <v>602035</v>
      </c>
      <c r="B36" s="63" t="s">
        <v>42</v>
      </c>
      <c r="C36" s="65" t="s">
        <v>4</v>
      </c>
      <c r="D36" s="65">
        <v>3000</v>
      </c>
      <c r="E36" s="65">
        <v>8</v>
      </c>
      <c r="F36" s="65">
        <f t="shared" si="0"/>
        <v>24000</v>
      </c>
    </row>
    <row r="37" spans="1:6">
      <c r="A37" s="62">
        <v>602036</v>
      </c>
      <c r="B37" s="63" t="s">
        <v>43</v>
      </c>
      <c r="C37" s="65" t="s">
        <v>4</v>
      </c>
      <c r="D37" s="65">
        <v>3000</v>
      </c>
      <c r="E37" s="65">
        <v>8</v>
      </c>
      <c r="F37" s="65">
        <f t="shared" si="0"/>
        <v>24000</v>
      </c>
    </row>
    <row r="38" spans="1:6">
      <c r="A38" s="62">
        <v>602037</v>
      </c>
      <c r="B38" s="63" t="s">
        <v>44</v>
      </c>
      <c r="C38" s="65" t="s">
        <v>4</v>
      </c>
      <c r="D38" s="65">
        <v>3000</v>
      </c>
      <c r="E38" s="65">
        <v>8</v>
      </c>
      <c r="F38" s="65">
        <f t="shared" si="0"/>
        <v>24000</v>
      </c>
    </row>
    <row r="39" spans="1:6">
      <c r="A39" s="62">
        <v>602038</v>
      </c>
      <c r="B39" s="63" t="s">
        <v>45</v>
      </c>
      <c r="C39" s="65" t="s">
        <v>4</v>
      </c>
      <c r="D39" s="65">
        <v>3000</v>
      </c>
      <c r="E39" s="65">
        <v>8</v>
      </c>
      <c r="F39" s="65">
        <f t="shared" si="0"/>
        <v>24000</v>
      </c>
    </row>
    <row r="40" spans="1:6">
      <c r="A40" s="62">
        <v>602039</v>
      </c>
      <c r="B40" s="63" t="s">
        <v>46</v>
      </c>
      <c r="C40" s="65" t="s">
        <v>4</v>
      </c>
      <c r="D40" s="65">
        <v>3000</v>
      </c>
      <c r="E40" s="65">
        <v>8</v>
      </c>
      <c r="F40" s="65">
        <f t="shared" si="0"/>
        <v>24000</v>
      </c>
    </row>
    <row r="41" spans="1:6">
      <c r="A41" s="62">
        <v>602040</v>
      </c>
      <c r="B41" s="63" t="s">
        <v>47</v>
      </c>
      <c r="C41" s="65" t="s">
        <v>4</v>
      </c>
      <c r="D41" s="65">
        <v>3000</v>
      </c>
      <c r="E41" s="65">
        <v>8</v>
      </c>
      <c r="F41" s="65">
        <f t="shared" si="0"/>
        <v>24000</v>
      </c>
    </row>
    <row r="42" spans="1:6">
      <c r="A42" s="62">
        <v>602041</v>
      </c>
      <c r="B42" s="63" t="s">
        <v>48</v>
      </c>
      <c r="C42" s="65" t="s">
        <v>4</v>
      </c>
      <c r="D42" s="65">
        <v>3000</v>
      </c>
      <c r="E42" s="65">
        <v>8</v>
      </c>
      <c r="F42" s="65">
        <f t="shared" si="0"/>
        <v>24000</v>
      </c>
    </row>
    <row r="43" spans="1:6">
      <c r="A43" s="62">
        <v>602042</v>
      </c>
      <c r="B43" s="63" t="s">
        <v>49</v>
      </c>
      <c r="C43" s="65" t="s">
        <v>4</v>
      </c>
      <c r="D43" s="65">
        <v>3000</v>
      </c>
      <c r="E43" s="65">
        <v>8</v>
      </c>
      <c r="F43" s="65">
        <f t="shared" si="0"/>
        <v>24000</v>
      </c>
    </row>
    <row r="44" spans="1:6">
      <c r="A44" s="62">
        <v>602043</v>
      </c>
      <c r="B44" s="63" t="s">
        <v>50</v>
      </c>
      <c r="C44" s="65" t="s">
        <v>4</v>
      </c>
      <c r="D44" s="65">
        <v>3000</v>
      </c>
      <c r="E44" s="65">
        <v>8</v>
      </c>
      <c r="F44" s="65">
        <f t="shared" si="0"/>
        <v>24000</v>
      </c>
    </row>
    <row r="45" spans="1:6">
      <c r="A45" s="62">
        <v>602044</v>
      </c>
      <c r="B45" s="63" t="s">
        <v>51</v>
      </c>
      <c r="C45" s="65" t="s">
        <v>4</v>
      </c>
      <c r="D45" s="65">
        <v>3000</v>
      </c>
      <c r="E45" s="65">
        <v>8</v>
      </c>
      <c r="F45" s="65">
        <f t="shared" si="0"/>
        <v>24000</v>
      </c>
    </row>
  </sheetData>
  <protectedRanges>
    <protectedRange password="D9D4" sqref="B31:B35" name="Planning_3_2_1_2_1"/>
  </protectedRanges>
  <autoFilter ref="A1:D45"/>
  <dataValidations count="2">
    <dataValidation type="custom" allowBlank="1" showInputMessage="1" showErrorMessage="1" sqref="A79:A1048576 A1">
      <formula1>COUNTIF($A:$A,A2)=1</formula1>
    </dataValidation>
    <dataValidation type="custom" allowBlank="1" showInputMessage="1" showErrorMessage="1" sqref="A2:A78">
      <formula1>COUNTIF($A:$A,A2)=1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topLeftCell="A21" workbookViewId="0">
      <selection activeCell="D2" sqref="D2:D41"/>
    </sheetView>
  </sheetViews>
  <sheetFormatPr defaultRowHeight="15"/>
  <cols>
    <col min="1" max="1" width="27.28515625" customWidth="1"/>
    <col min="2" max="2" width="19.7109375" style="76" bestFit="1" customWidth="1"/>
    <col min="3" max="3" width="34" style="9" bestFit="1" customWidth="1"/>
    <col min="4" max="4" width="9.140625" style="9"/>
    <col min="5" max="5" width="11.140625" style="32" bestFit="1" customWidth="1"/>
    <col min="7" max="7" width="11.7109375" bestFit="1" customWidth="1"/>
    <col min="8" max="8" width="11.28515625" bestFit="1" customWidth="1"/>
  </cols>
  <sheetData>
    <row r="1" spans="1:8" ht="26.25" thickBot="1">
      <c r="B1" s="72" t="s">
        <v>2</v>
      </c>
      <c r="C1" s="7" t="s">
        <v>1</v>
      </c>
      <c r="D1" s="72" t="s">
        <v>54</v>
      </c>
      <c r="E1" s="31" t="s">
        <v>55</v>
      </c>
      <c r="G1" s="10" t="s">
        <v>5</v>
      </c>
      <c r="H1" s="11">
        <f>SUM(D:D)</f>
        <v>617000</v>
      </c>
    </row>
    <row r="2" spans="1:8" ht="23.25">
      <c r="A2" s="8" t="s">
        <v>52</v>
      </c>
      <c r="B2" s="73">
        <f t="array" ref="B2">IFERROR(INDEX(PLAN!$A$1:$E$828,SMALL(IF(('C150'!$A$2=PLAN!$C$1:$C$828),ROW(PLAN!$A$1:$A$828)-MIN(ROW(PLAN!$A$1:$A$828))+1,""),ROW(A1)),1),"")</f>
        <v>602001</v>
      </c>
      <c r="C2" s="12" t="str">
        <f t="array" ref="C2">IFERROR(INDEX(PLAN!$A$1:$E$828,SMALL(IF(('C150'!$A$2=PLAN!$C$1:$C$828),ROW(PLAN!$B$1:$B$828)-MIN(ROW(PLAN!$B$1:$B$828))+1,""),ROW(A1)),2),"")</f>
        <v>Biscuit 20 Finger</v>
      </c>
      <c r="D2" s="73">
        <f t="array" ref="D2">IFERROR(INDEX(PLAN!$A$1:$E$828,SMALL(IF(('C150'!$A$2=PLAN!$C$1:$C$828),ROW(PLAN!$D$1:$D$828)-MIN(ROW(PLAN!$D$1:$D$828))+1,""),ROW(A1)),4),"")</f>
        <v>25000</v>
      </c>
      <c r="E2" s="33">
        <f t="array" ref="E2">IFERROR(INDEX(PLAN!$A$1:$E$828,SMALL(IF(('C150'!$A$2=PLAN!$C$1:$C$828),ROW(PLAN!$D$1:$D$828)-MIN(ROW(PLAN!$E$1:$E$828))+1,""),ROW(A1)),5),"")</f>
        <v>42645</v>
      </c>
    </row>
    <row r="3" spans="1:8">
      <c r="B3" s="73">
        <f t="array" ref="B3">IFERROR(INDEX(PLAN!$A$1:$E$828,SMALL(IF(('C150'!$A$2=PLAN!$C$1:$C$828),ROW(PLAN!$A$1:$A$828)-MIN(ROW(PLAN!$A$1:$A$828))+1,""),ROW(A2)),1),"")</f>
        <v>602002</v>
      </c>
      <c r="C3" s="12" t="str">
        <f t="array" ref="C3">IFERROR(INDEX(PLAN!$A$1:$E$828,SMALL(IF(('C150'!$A$2=PLAN!$C$1:$C$828),ROW(PLAN!$B$1:$B$828)-MIN(ROW(PLAN!$B$1:$B$828))+1,""),ROW(A2)),2),"")</f>
        <v>Biscuit 12 Finger</v>
      </c>
      <c r="D3" s="73">
        <f t="array" ref="D3">IFERROR(INDEX(PLAN!$A$1:$E$828,SMALL(IF(('C150'!$A$2=PLAN!$C$1:$C$828),ROW(PLAN!$D$1:$D$828)-MIN(ROW(PLAN!$D$1:$D$828))+1,""),ROW(A2)),4),"")</f>
        <v>59000</v>
      </c>
      <c r="E3" s="33">
        <f t="array" ref="E3">IFERROR(INDEX(PLAN!$A$1:$E$828,SMALL(IF(('C150'!$A$2=PLAN!$C$1:$C$828),ROW(PLAN!$D$1:$D$828)-MIN(ROW(PLAN!$D$1:$D$828))+1,""),ROW(A2)),5),"")</f>
        <v>42646</v>
      </c>
    </row>
    <row r="4" spans="1:8">
      <c r="B4" s="73">
        <f t="array" ref="B4">IFERROR(INDEX(PLAN!$A$1:$E$828,SMALL(IF(('C150'!$A$2=PLAN!$C$1:$C$828),ROW(PLAN!$A$1:$A$828)-MIN(ROW(PLAN!$A$1:$A$828))+1,""),ROW(A3)),1),"")</f>
        <v>602003</v>
      </c>
      <c r="C4" s="12" t="str">
        <f t="array" ref="C4">IFERROR(INDEX(PLAN!$A$1:$E$828,SMALL(IF(('C150'!$A$2=PLAN!$C$1:$C$828),ROW(PLAN!$B$1:$B$828)-MIN(ROW(PLAN!$B$1:$B$828))+1,""),ROW(A3)),2),"")</f>
        <v>Biscuit 6 Finger</v>
      </c>
      <c r="D4" s="73">
        <f t="array" ref="D4">IFERROR(INDEX(PLAN!$A$1:$E$828,SMALL(IF(('C150'!$A$2=PLAN!$C$1:$C$828),ROW(PLAN!$D$1:$D$828)-MIN(ROW(PLAN!$D$1:$D$828))+1,""),ROW(A3)),4),"")</f>
        <v>59000</v>
      </c>
      <c r="E4" s="33">
        <f t="array" ref="E4">IFERROR(INDEX(PLAN!$A$1:$E$828,SMALL(IF(('C150'!$A$2=PLAN!$C$1:$C$828),ROW(PLAN!$D$1:$D$828)-MIN(ROW(PLAN!$D$1:$D$828))+1,""),ROW(A3)),5),"")</f>
        <v>42647</v>
      </c>
    </row>
    <row r="5" spans="1:8">
      <c r="B5" s="73">
        <f t="array" ref="B5">IFERROR(INDEX(PLAN!$A$1:$E$828,SMALL(IF(('C150'!$A$2=PLAN!$C$1:$C$828),ROW(PLAN!$A$1:$A$828)-MIN(ROW(PLAN!$A$1:$A$828))+1,""),ROW(A4)),1),"")</f>
        <v>602010</v>
      </c>
      <c r="C5" s="12" t="str">
        <f t="array" ref="C5">IFERROR(INDEX(PLAN!$A$1:$E$828,SMALL(IF(('C150'!$A$2=PLAN!$C$1:$C$828),ROW(PLAN!$B$1:$B$828)-MIN(ROW(PLAN!$B$1:$B$828))+1,""),ROW(A4)),2),"")</f>
        <v>Cake 200 G</v>
      </c>
      <c r="D5" s="73">
        <f t="array" ref="D5">IFERROR(INDEX(PLAN!$A$1:$E$828,SMALL(IF(('C150'!$A$2=PLAN!$C$1:$C$828),ROW(PLAN!$D$1:$D$828)-MIN(ROW(PLAN!$D$1:$D$828))+1,""),ROW(A4)),4),"")</f>
        <v>59000</v>
      </c>
      <c r="E5" s="33">
        <f t="array" ref="E5">IFERROR(INDEX(PLAN!$A$1:$E$828,SMALL(IF(('C150'!$A$2=PLAN!$C$1:$C$828),ROW(PLAN!$D$1:$D$828)-MIN(ROW(PLAN!$D$1:$D$828))+1,""),ROW(A4)),5),"")</f>
        <v>42647</v>
      </c>
    </row>
    <row r="6" spans="1:8">
      <c r="B6" s="73">
        <f t="array" ref="B6">IFERROR(INDEX(PLAN!$A$1:$E$828,SMALL(IF(('C150'!$A$2=PLAN!$C$1:$C$828),ROW(PLAN!$A$1:$A$828)-MIN(ROW(PLAN!$A$1:$A$828))+1,""),ROW(A5)),1),"")</f>
        <v>602011</v>
      </c>
      <c r="C6" s="12" t="str">
        <f t="array" ref="C6">IFERROR(INDEX(PLAN!$A$1:$E$828,SMALL(IF(('C150'!$A$2=PLAN!$C$1:$C$828),ROW(PLAN!$B$1:$B$828)-MIN(ROW(PLAN!$B$1:$B$828))+1,""),ROW(A5)),2),"")</f>
        <v>Cake 100 G</v>
      </c>
      <c r="D6" s="73">
        <f t="array" ref="D6">IFERROR(INDEX(PLAN!$A$1:$E$828,SMALL(IF(('C150'!$A$2=PLAN!$C$1:$C$828),ROW(PLAN!$D$1:$D$828)-MIN(ROW(PLAN!$D$1:$D$828))+1,""),ROW(A5)),4),"")</f>
        <v>79000</v>
      </c>
      <c r="E6" s="33">
        <f t="array" ref="E6">IFERROR(INDEX(PLAN!$A$1:$E$828,SMALL(IF(('C150'!$A$2=PLAN!$C$1:$C$828),ROW(PLAN!$D$1:$D$828)-MIN(ROW(PLAN!$D$1:$D$828))+1,""),ROW(A5)),5),"")</f>
        <v>42652</v>
      </c>
    </row>
    <row r="7" spans="1:8">
      <c r="B7" s="73">
        <f t="array" ref="B7">IFERROR(INDEX(PLAN!$A$1:$E$828,SMALL(IF(('C150'!$A$2=PLAN!$C$1:$C$828),ROW(PLAN!$A$1:$A$828)-MIN(ROW(PLAN!$A$1:$A$828))+1,""),ROW(A6)),1),"")</f>
        <v>602012</v>
      </c>
      <c r="C7" s="12" t="str">
        <f t="array" ref="C7">IFERROR(INDEX(PLAN!$A$1:$E$828,SMALL(IF(('C150'!$A$2=PLAN!$C$1:$C$828),ROW(PLAN!$B$1:$B$828)-MIN(ROW(PLAN!$B$1:$B$828))+1,""),ROW(A6)),2),"")</f>
        <v>Cake 25 G</v>
      </c>
      <c r="D7" s="73">
        <f t="array" ref="D7">IFERROR(INDEX(PLAN!$A$1:$E$828,SMALL(IF(('C150'!$A$2=PLAN!$C$1:$C$828),ROW(PLAN!$D$1:$D$828)-MIN(ROW(PLAN!$D$1:$D$828))+1,""),ROW(A6)),4),"")</f>
        <v>25000</v>
      </c>
      <c r="E7" s="33">
        <f t="array" ref="E7">IFERROR(INDEX(PLAN!$A$1:$E$828,SMALL(IF(('C150'!$A$2=PLAN!$C$1:$C$828),ROW(PLAN!$D$1:$D$828)-MIN(ROW(PLAN!$D$1:$D$828))+1,""),ROW(A6)),5),"")</f>
        <v>42651</v>
      </c>
    </row>
    <row r="8" spans="1:8">
      <c r="B8" s="73">
        <f t="array" ref="B8">IFERROR(INDEX(PLAN!$A$1:$E$828,SMALL(IF(('C150'!$A$2=PLAN!$C$1:$C$828),ROW(PLAN!$A$1:$A$828)-MIN(ROW(PLAN!$A$1:$A$828))+1,""),ROW(A7)),1),"")</f>
        <v>602017</v>
      </c>
      <c r="C8" s="12" t="str">
        <f t="array" ref="C8">IFERROR(INDEX(PLAN!$A$1:$E$828,SMALL(IF(('C150'!$A$2=PLAN!$C$1:$C$828),ROW(PLAN!$B$1:$B$828)-MIN(ROW(PLAN!$B$1:$B$828))+1,""),ROW(A7)),2),"")</f>
        <v>Brownies 200 G</v>
      </c>
      <c r="D8" s="73">
        <f t="array" ref="D8">IFERROR(INDEX(PLAN!$A$1:$E$828,SMALL(IF(('C150'!$A$2=PLAN!$C$1:$C$828),ROW(PLAN!$D$1:$D$828)-MIN(ROW(PLAN!$D$1:$D$828))+1,""),ROW(A7)),4),"")</f>
        <v>29000</v>
      </c>
      <c r="E8" s="33">
        <f t="array" ref="E8">IFERROR(INDEX(PLAN!$A$1:$E$828,SMALL(IF(('C150'!$A$2=PLAN!$C$1:$C$828),ROW(PLAN!$D$1:$D$828)-MIN(ROW(PLAN!$D$1:$D$828))+1,""),ROW(A7)),5),"")</f>
        <v>42673</v>
      </c>
    </row>
    <row r="9" spans="1:8">
      <c r="B9" s="73">
        <f t="array" ref="B9">IFERROR(INDEX(PLAN!$A$1:$E$828,SMALL(IF(('C150'!$A$2=PLAN!$C$1:$C$828),ROW(PLAN!$A$1:$A$828)-MIN(ROW(PLAN!$A$1:$A$828))+1,""),ROW(A8)),1),"")</f>
        <v>602018</v>
      </c>
      <c r="C9" s="12" t="str">
        <f t="array" ref="C9">IFERROR(INDEX(PLAN!$A$1:$E$828,SMALL(IF(('C150'!$A$2=PLAN!$C$1:$C$828),ROW(PLAN!$B$1:$B$828)-MIN(ROW(PLAN!$B$1:$B$828))+1,""),ROW(A8)),2),"")</f>
        <v>Brownies 100 G</v>
      </c>
      <c r="D9" s="73">
        <f t="array" ref="D9">IFERROR(INDEX(PLAN!$A$1:$E$828,SMALL(IF(('C150'!$A$2=PLAN!$C$1:$C$828),ROW(PLAN!$D$1:$D$828)-MIN(ROW(PLAN!$D$1:$D$828))+1,""),ROW(A8)),4),"")</f>
        <v>29000</v>
      </c>
      <c r="E9" s="33">
        <f t="array" ref="E9">IFERROR(INDEX(PLAN!$A$1:$E$828,SMALL(IF(('C150'!$A$2=PLAN!$C$1:$C$828),ROW(PLAN!$D$1:$D$828)-MIN(ROW(PLAN!$D$1:$D$828))+1,""),ROW(A8)),5),"")</f>
        <v>42665</v>
      </c>
    </row>
    <row r="10" spans="1:8">
      <c r="B10" s="73">
        <f t="array" ref="B10">IFERROR(INDEX(PLAN!$A$1:$E$828,SMALL(IF(('C150'!$A$2=PLAN!$C$1:$C$828),ROW(PLAN!$A$1:$A$828)-MIN(ROW(PLAN!$A$1:$A$828))+1,""),ROW(A9)),1),"")</f>
        <v>602019</v>
      </c>
      <c r="C10" s="12" t="str">
        <f t="array" ref="C10">IFERROR(INDEX(PLAN!$A$1:$E$828,SMALL(IF(('C150'!$A$2=PLAN!$C$1:$C$828),ROW(PLAN!$B$1:$B$828)-MIN(ROW(PLAN!$B$1:$B$828))+1,""),ROW(A9)),2),"")</f>
        <v>Brownies 25 G</v>
      </c>
      <c r="D10" s="73">
        <f t="array" ref="D10">IFERROR(INDEX(PLAN!$A$1:$E$828,SMALL(IF(('C150'!$A$2=PLAN!$C$1:$C$828),ROW(PLAN!$D$1:$D$828)-MIN(ROW(PLAN!$D$1:$D$828))+1,""),ROW(A9)),4),"")</f>
        <v>29000</v>
      </c>
      <c r="E10" s="33">
        <f t="array" ref="E10">IFERROR(INDEX(PLAN!$A$1:$E$828,SMALL(IF(('C150'!$A$2=PLAN!$C$1:$C$828),ROW(PLAN!$D$1:$D$828)-MIN(ROW(PLAN!$D$1:$D$828))+1,""),ROW(A9)),5),"")</f>
        <v>42659</v>
      </c>
    </row>
    <row r="11" spans="1:8">
      <c r="B11" s="73">
        <f t="array" ref="B11">IFERROR(INDEX(PLAN!$A$1:$E$828,SMALL(IF(('C150'!$A$2=PLAN!$C$1:$C$828),ROW(PLAN!$A$1:$A$828)-MIN(ROW(PLAN!$A$1:$A$828))+1,""),ROW(A10)),1),"")</f>
        <v>602002</v>
      </c>
      <c r="C11" s="12" t="str">
        <f t="array" ref="C11">IFERROR(INDEX(PLAN!$A$1:$E$828,SMALL(IF(('C150'!$A$2=PLAN!$C$1:$C$828),ROW(PLAN!$B$1:$B$828)-MIN(ROW(PLAN!$B$1:$B$828))+1,""),ROW(A10)),2),"")</f>
        <v>Biscuit 12 Finger</v>
      </c>
      <c r="D11" s="73">
        <f t="array" ref="D11">IFERROR(INDEX(PLAN!$A$1:$E$828,SMALL(IF(('C150'!$A$2=PLAN!$C$1:$C$828),ROW(PLAN!$D$1:$D$828)-MIN(ROW(PLAN!$D$1:$D$828))+1,""),ROW(A10)),4),"")</f>
        <v>44000</v>
      </c>
      <c r="E11" s="33">
        <f t="array" ref="E11">IFERROR(INDEX(PLAN!$A$1:$E$828,SMALL(IF(('C150'!$A$2=PLAN!$C$1:$C$828),ROW(PLAN!$D$1:$D$828)-MIN(ROW(PLAN!$D$1:$D$828))+1,""),ROW(A10)),5),"")</f>
        <v>42657</v>
      </c>
    </row>
    <row r="12" spans="1:8">
      <c r="B12" s="73">
        <f t="array" ref="B12">IFERROR(INDEX(PLAN!$A$1:$E$828,SMALL(IF(('C150'!$A$2=PLAN!$C$1:$C$828),ROW(PLAN!$A$1:$A$828)-MIN(ROW(PLAN!$A$1:$A$828))+1,""),ROW(A11)),1),"")</f>
        <v>602003</v>
      </c>
      <c r="C12" s="12" t="str">
        <f t="array" ref="C12">IFERROR(INDEX(PLAN!$A$1:$E$828,SMALL(IF(('C150'!$A$2=PLAN!$C$1:$C$828),ROW(PLAN!$B$1:$B$828)-MIN(ROW(PLAN!$B$1:$B$828))+1,""),ROW(A11)),2),"")</f>
        <v>Biscuit 6 Finger</v>
      </c>
      <c r="D12" s="73">
        <f t="array" ref="D12">IFERROR(INDEX(PLAN!$A$1:$E$828,SMALL(IF(('C150'!$A$2=PLAN!$C$1:$C$828),ROW(PLAN!$D$1:$D$828)-MIN(ROW(PLAN!$D$1:$D$828))+1,""),ROW(A11)),4),"")</f>
        <v>44000</v>
      </c>
      <c r="E12" s="33">
        <f t="array" ref="E12">IFERROR(INDEX(PLAN!$A$1:$E$828,SMALL(IF(('C150'!$A$2=PLAN!$C$1:$C$828),ROW(PLAN!$D$1:$D$828)-MIN(ROW(PLAN!$D$1:$D$828))+1,""),ROW(A11)),5),"")</f>
        <v>42657</v>
      </c>
    </row>
    <row r="13" spans="1:8">
      <c r="B13" s="73">
        <f t="array" ref="B13">IFERROR(INDEX(PLAN!$A$1:$E$828,SMALL(IF(('C150'!$A$2=PLAN!$C$1:$C$828),ROW(PLAN!$A$1:$A$828)-MIN(ROW(PLAN!$A$1:$A$828))+1,""),ROW(A12)),1),"")</f>
        <v>602010</v>
      </c>
      <c r="C13" s="12" t="str">
        <f t="array" ref="C13">IFERROR(INDEX(PLAN!$A$1:$E$828,SMALL(IF(('C150'!$A$2=PLAN!$C$1:$C$828),ROW(PLAN!$B$1:$B$828)-MIN(ROW(PLAN!$B$1:$B$828))+1,""),ROW(A12)),2),"")</f>
        <v>Cake 200 G</v>
      </c>
      <c r="D13" s="73">
        <f t="array" ref="D13">IFERROR(INDEX(PLAN!$A$1:$E$828,SMALL(IF(('C150'!$A$2=PLAN!$C$1:$C$828),ROW(PLAN!$D$1:$D$828)-MIN(ROW(PLAN!$D$1:$D$828))+1,""),ROW(A12)),4),"")</f>
        <v>35000</v>
      </c>
      <c r="E13" s="33">
        <f t="array" ref="E13">IFERROR(INDEX(PLAN!$A$1:$E$828,SMALL(IF(('C150'!$A$2=PLAN!$C$1:$C$828),ROW(PLAN!$D$1:$D$828)-MIN(ROW(PLAN!$D$1:$D$828))+1,""),ROW(A12)),5),"")</f>
        <v>42659</v>
      </c>
    </row>
    <row r="14" spans="1:8">
      <c r="B14" s="73">
        <f t="array" ref="B14">IFERROR(INDEX(PLAN!$A$1:$E$828,SMALL(IF(('C150'!$A$2=PLAN!$C$1:$C$828),ROW(PLAN!$A$1:$A$828)-MIN(ROW(PLAN!$A$1:$A$828))+1,""),ROW(A13)),1),"")</f>
        <v>602011</v>
      </c>
      <c r="C14" s="12" t="str">
        <f t="array" ref="C14">IFERROR(INDEX(PLAN!$A$1:$E$828,SMALL(IF(('C150'!$A$2=PLAN!$C$1:$C$828),ROW(PLAN!$B$1:$B$828)-MIN(ROW(PLAN!$B$1:$B$828))+1,""),ROW(A13)),2),"")</f>
        <v>Cake 100 G</v>
      </c>
      <c r="D14" s="73">
        <f t="array" ref="D14">IFERROR(INDEX(PLAN!$A$1:$E$828,SMALL(IF(('C150'!$A$2=PLAN!$C$1:$C$828),ROW(PLAN!$D$1:$D$828)-MIN(ROW(PLAN!$D$1:$D$828))+1,""),ROW(A13)),4),"")</f>
        <v>35000</v>
      </c>
      <c r="E14" s="33">
        <f t="array" ref="E14">IFERROR(INDEX(PLAN!$A$1:$E$828,SMALL(IF(('C150'!$A$2=PLAN!$C$1:$C$828),ROW(PLAN!$D$1:$D$828)-MIN(ROW(PLAN!$D$1:$D$828))+1,""),ROW(A13)),5),"")</f>
        <v>42659</v>
      </c>
    </row>
    <row r="15" spans="1:8">
      <c r="B15" s="73">
        <f t="array" ref="B15">IFERROR(INDEX(PLAN!$A$1:$E$828,SMALL(IF(('C150'!$A$2=PLAN!$C$1:$C$828),ROW(PLAN!$A$1:$A$828)-MIN(ROW(PLAN!$A$1:$A$828))+1,""),ROW(A14)),1),"")</f>
        <v>602017</v>
      </c>
      <c r="C15" s="12" t="str">
        <f t="array" ref="C15">IFERROR(INDEX(PLAN!$A$1:$E$828,SMALL(IF(('C150'!$A$2=PLAN!$C$1:$C$828),ROW(PLAN!$B$1:$B$828)-MIN(ROW(PLAN!$B$1:$B$828))+1,""),ROW(A14)),2),"")</f>
        <v>Brownies 200 G</v>
      </c>
      <c r="D15" s="73">
        <f t="array" ref="D15">IFERROR(INDEX(PLAN!$A$1:$E$828,SMALL(IF(('C150'!$A$2=PLAN!$C$1:$C$828),ROW(PLAN!$D$1:$D$828)-MIN(ROW(PLAN!$D$1:$D$828))+1,""),ROW(A14)),4),"")</f>
        <v>35000</v>
      </c>
      <c r="E15" s="33">
        <f t="array" ref="E15">IFERROR(INDEX(PLAN!$A$1:$E$828,SMALL(IF(('C150'!$A$2=PLAN!$C$1:$C$828),ROW(PLAN!$D$1:$D$828)-MIN(ROW(PLAN!$D$1:$D$828))+1,""),ROW(A14)),5),"")</f>
        <v>42661</v>
      </c>
    </row>
    <row r="16" spans="1:8">
      <c r="B16" s="73">
        <f t="array" ref="B16">IFERROR(INDEX(PLAN!$A$1:$E$828,SMALL(IF(('C150'!$A$2=PLAN!$C$1:$C$828),ROW(PLAN!$A$1:$A$828)-MIN(ROW(PLAN!$A$1:$A$828))+1,""),ROW(A15)),1),"")</f>
        <v>602018</v>
      </c>
      <c r="C16" s="12" t="str">
        <f t="array" ref="C16">IFERROR(INDEX(PLAN!$A$1:$E$828,SMALL(IF(('C150'!$A$2=PLAN!$C$1:$C$828),ROW(PLAN!$B$1:$B$828)-MIN(ROW(PLAN!$B$1:$B$828))+1,""),ROW(A15)),2),"")</f>
        <v>Brownies 100 G</v>
      </c>
      <c r="D16" s="73">
        <f t="array" ref="D16">IFERROR(INDEX(PLAN!$A$1:$E$828,SMALL(IF(('C150'!$A$2=PLAN!$C$1:$C$828),ROW(PLAN!$D$1:$D$828)-MIN(ROW(PLAN!$D$1:$D$828))+1,""),ROW(A15)),4),"")</f>
        <v>12500</v>
      </c>
      <c r="E16" s="33">
        <f t="array" ref="E16">IFERROR(INDEX(PLAN!$A$1:$E$828,SMALL(IF(('C150'!$A$2=PLAN!$C$1:$C$828),ROW(PLAN!$D$1:$D$828)-MIN(ROW(PLAN!$D$1:$D$828))+1,""),ROW(A15)),5),"")</f>
        <v>42658</v>
      </c>
    </row>
    <row r="17" spans="2:5">
      <c r="B17" s="73">
        <f t="array" ref="B17">IFERROR(INDEX(PLAN!$A$1:$E$828,SMALL(IF(('C150'!$A$2=PLAN!$C$1:$C$828),ROW(PLAN!$A$1:$A$828)-MIN(ROW(PLAN!$A$1:$A$828))+1,""),ROW(A16)),1),"")</f>
        <v>602019</v>
      </c>
      <c r="C17" s="12" t="str">
        <f t="array" ref="C17">IFERROR(INDEX(PLAN!$A$1:$E$828,SMALL(IF(('C150'!$A$2=PLAN!$C$1:$C$828),ROW(PLAN!$B$1:$B$828)-MIN(ROW(PLAN!$B$1:$B$828))+1,""),ROW(A16)),2),"")</f>
        <v>Brownies 25 G</v>
      </c>
      <c r="D17" s="73">
        <f t="array" ref="D17">IFERROR(INDEX(PLAN!$A$1:$E$828,SMALL(IF(('C150'!$A$2=PLAN!$C$1:$C$828),ROW(PLAN!$D$1:$D$828)-MIN(ROW(PLAN!$D$1:$D$828))+1,""),ROW(A16)),4),"")</f>
        <v>18500</v>
      </c>
      <c r="E17" s="33">
        <f t="array" ref="E17">IFERROR(INDEX(PLAN!$A$1:$E$828,SMALL(IF(('C150'!$A$2=PLAN!$C$1:$C$828),ROW(PLAN!$D$1:$D$828)-MIN(ROW(PLAN!$D$1:$D$828))+1,""),ROW(A16)),5),"")</f>
        <v>42662</v>
      </c>
    </row>
    <row r="18" spans="2:5">
      <c r="B18" s="73" t="str">
        <f t="array" ref="B18">IFERROR(INDEX(PLAN!$A$1:$E$828,SMALL(IF(('C150'!$A$2=PLAN!$C$1:$C$828),ROW(PLAN!$A$1:$A$828)-MIN(ROW(PLAN!$A$1:$A$828))+1,""),ROW(A17)),1),"")</f>
        <v/>
      </c>
      <c r="C18" s="12" t="str">
        <f t="array" ref="C18">IFERROR(INDEX(PLAN!$A$1:$E$828,SMALL(IF(('C150'!$A$2=PLAN!$C$1:$C$828),ROW(PLAN!$B$1:$B$828)-MIN(ROW(PLAN!$B$1:$B$828))+1,""),ROW(A17)),2),"")</f>
        <v/>
      </c>
      <c r="D18" s="73" t="str">
        <f t="array" ref="D18">IFERROR(INDEX(PLAN!$A$1:$E$828,SMALL(IF(('C150'!$A$2=PLAN!$C$1:$C$828),ROW(PLAN!$D$1:$D$828)-MIN(ROW(PLAN!$D$1:$D$828))+1,""),ROW(A17)),4),"")</f>
        <v/>
      </c>
      <c r="E18" s="33" t="str">
        <f t="array" ref="E18">IFERROR(INDEX(PLAN!$A$1:$E$828,SMALL(IF(('C150'!$A$2=PLAN!$C$1:$C$828),ROW(PLAN!$D$1:$D$828)-MIN(ROW(PLAN!$D$1:$D$828))+1,""),ROW(A17)),5),"")</f>
        <v/>
      </c>
    </row>
    <row r="19" spans="2:5">
      <c r="B19" s="73" t="str">
        <f t="array" ref="B19">IFERROR(INDEX(PLAN!$A$1:$E$828,SMALL(IF(('C150'!$A$2=PLAN!$C$1:$C$828),ROW(PLAN!$A$1:$A$828)-MIN(ROW(PLAN!$A$1:$A$828))+1,""),ROW(A18)),1),"")</f>
        <v/>
      </c>
      <c r="C19" s="12" t="str">
        <f t="array" ref="C19">IFERROR(INDEX(PLAN!$A$1:$E$828,SMALL(IF(('C150'!$A$2=PLAN!$C$1:$C$828),ROW(PLAN!$B$1:$B$828)-MIN(ROW(PLAN!$B$1:$B$828))+1,""),ROW(A18)),2),"")</f>
        <v/>
      </c>
      <c r="D19" s="73" t="str">
        <f t="array" ref="D19">IFERROR(INDEX(PLAN!$A$1:$E$828,SMALL(IF(('C150'!$A$2=PLAN!$C$1:$C$828),ROW(PLAN!$D$1:$D$828)-MIN(ROW(PLAN!$D$1:$D$828))+1,""),ROW(A18)),4),"")</f>
        <v/>
      </c>
      <c r="E19" s="33" t="str">
        <f t="array" ref="E19">IFERROR(INDEX(PLAN!$A$1:$E$828,SMALL(IF(('C150'!$A$2=PLAN!$C$1:$C$828),ROW(PLAN!$D$1:$D$828)-MIN(ROW(PLAN!$D$1:$D$828))+1,""),ROW(A18)),5),"")</f>
        <v/>
      </c>
    </row>
    <row r="20" spans="2:5">
      <c r="B20" s="73" t="str">
        <f t="array" ref="B20">IFERROR(INDEX(PLAN!$A$1:$E$828,SMALL(IF(('C150'!$A$2=PLAN!$C$1:$C$828),ROW(PLAN!$A$1:$A$828)-MIN(ROW(PLAN!$A$1:$A$828))+1,""),ROW(A19)),1),"")</f>
        <v/>
      </c>
      <c r="C20" s="12" t="str">
        <f t="array" ref="C20">IFERROR(INDEX(PLAN!$A$1:$E$828,SMALL(IF(('C150'!$A$2=PLAN!$C$1:$C$828),ROW(PLAN!$B$1:$B$828)-MIN(ROW(PLAN!$B$1:$B$828))+1,""),ROW(A19)),2),"")</f>
        <v/>
      </c>
      <c r="D20" s="73" t="str">
        <f t="array" ref="D20">IFERROR(INDEX(PLAN!$A$1:$E$828,SMALL(IF(('C150'!$A$2=PLAN!$C$1:$C$828),ROW(PLAN!$D$1:$D$828)-MIN(ROW(PLAN!$D$1:$D$828))+1,""),ROW(A19)),4),"")</f>
        <v/>
      </c>
      <c r="E20" s="33" t="str">
        <f t="array" ref="E20">IFERROR(INDEX(PLAN!$A$1:$E$828,SMALL(IF(('C150'!$A$2=PLAN!$C$1:$C$828),ROW(PLAN!$D$1:$D$828)-MIN(ROW(PLAN!$D$1:$D$828))+1,""),ROW(A19)),5),"")</f>
        <v/>
      </c>
    </row>
    <row r="21" spans="2:5">
      <c r="B21" s="73" t="str">
        <f t="array" ref="B21">IFERROR(INDEX(PLAN!$A$1:$E$828,SMALL(IF(('C150'!$A$2=PLAN!$C$1:$C$828),ROW(PLAN!$A$1:$A$828)-MIN(ROW(PLAN!$A$1:$A$828))+1,""),ROW(A20)),1),"")</f>
        <v/>
      </c>
      <c r="C21" s="12" t="str">
        <f t="array" ref="C21">IFERROR(INDEX(PLAN!$A$1:$E$828,SMALL(IF(('C150'!$A$2=PLAN!$C$1:$C$828),ROW(PLAN!$B$1:$B$828)-MIN(ROW(PLAN!$B$1:$B$828))+1,""),ROW(A20)),2),"")</f>
        <v/>
      </c>
      <c r="D21" s="73" t="str">
        <f t="array" ref="D21">IFERROR(INDEX(PLAN!$A$1:$E$828,SMALL(IF(('C150'!$A$2=PLAN!$C$1:$C$828),ROW(PLAN!$D$1:$D$828)-MIN(ROW(PLAN!$D$1:$D$828))+1,""),ROW(A20)),4),"")</f>
        <v/>
      </c>
      <c r="E21" s="33" t="str">
        <f t="array" ref="E21">IFERROR(INDEX(PLAN!$A$1:$E$828,SMALL(IF(('C150'!$A$2=PLAN!$C$1:$C$828),ROW(PLAN!$D$1:$D$828)-MIN(ROW(PLAN!$D$1:$D$828))+1,""),ROW(A20)),5),"")</f>
        <v/>
      </c>
    </row>
    <row r="22" spans="2:5">
      <c r="B22" s="73" t="str">
        <f t="array" ref="B22">IFERROR(INDEX(PLAN!$A$1:$E$828,SMALL(IF(('C150'!$A$2=PLAN!$C$1:$C$828),ROW(PLAN!$A$1:$A$828)-MIN(ROW(PLAN!$A$1:$A$828))+1,""),ROW(A21)),1),"")</f>
        <v/>
      </c>
      <c r="C22" s="12" t="str">
        <f t="array" ref="C22">IFERROR(INDEX(PLAN!$A$1:$E$828,SMALL(IF(('C150'!$A$2=PLAN!$C$1:$C$828),ROW(PLAN!$B$1:$B$828)-MIN(ROW(PLAN!$B$1:$B$828))+1,""),ROW(A21)),2),"")</f>
        <v/>
      </c>
      <c r="D22" s="73" t="str">
        <f t="array" ref="D22">IFERROR(INDEX(PLAN!$A$1:$E$828,SMALL(IF(('C150'!$A$2=PLAN!$C$1:$C$828),ROW(PLAN!$D$1:$D$828)-MIN(ROW(PLAN!$D$1:$D$828))+1,""),ROW(A21)),4),"")</f>
        <v/>
      </c>
      <c r="E22" s="33" t="str">
        <f t="array" ref="E22">IFERROR(INDEX(PLAN!$A$1:$E$828,SMALL(IF(('C150'!$A$2=PLAN!$C$1:$C$828),ROW(PLAN!$D$1:$D$828)-MIN(ROW(PLAN!$D$1:$D$828))+1,""),ROW(A21)),5),"")</f>
        <v/>
      </c>
    </row>
    <row r="23" spans="2:5">
      <c r="B23" s="73" t="str">
        <f t="array" ref="B23">IFERROR(INDEX(PLAN!$A$1:$E$828,SMALL(IF(('C150'!$A$2=PLAN!$C$1:$C$828),ROW(PLAN!$A$1:$A$828)-MIN(ROW(PLAN!$A$1:$A$828))+1,""),ROW(A22)),1),"")</f>
        <v/>
      </c>
      <c r="C23" s="12" t="str">
        <f t="array" ref="C23">IFERROR(INDEX(PLAN!$A$1:$E$828,SMALL(IF(('C150'!$A$2=PLAN!$C$1:$C$828),ROW(PLAN!$B$1:$B$828)-MIN(ROW(PLAN!$B$1:$B$828))+1,""),ROW(A22)),2),"")</f>
        <v/>
      </c>
      <c r="D23" s="73" t="str">
        <f t="array" ref="D23">IFERROR(INDEX(PLAN!$A$1:$E$828,SMALL(IF(('C150'!$A$2=PLAN!$C$1:$C$828),ROW(PLAN!$D$1:$D$828)-MIN(ROW(PLAN!$D$1:$D$828))+1,""),ROW(A22)),4),"")</f>
        <v/>
      </c>
      <c r="E23" s="33" t="str">
        <f t="array" ref="E23">IFERROR(INDEX(PLAN!$A$1:$E$828,SMALL(IF(('C150'!$A$2=PLAN!$C$1:$C$828),ROW(PLAN!$D$1:$D$828)-MIN(ROW(PLAN!$D$1:$D$828))+1,""),ROW(A22)),5),"")</f>
        <v/>
      </c>
    </row>
    <row r="24" spans="2:5">
      <c r="B24" s="73" t="str">
        <f t="array" ref="B24">IFERROR(INDEX(PLAN!$A$1:$E$828,SMALL(IF(('C150'!$A$2=PLAN!$C$1:$C$828),ROW(PLAN!$A$1:$A$828)-MIN(ROW(PLAN!$A$1:$A$828))+1,""),ROW(A23)),1),"")</f>
        <v/>
      </c>
      <c r="C24" s="12" t="str">
        <f t="array" ref="C24">IFERROR(INDEX(PLAN!$A$1:$E$828,SMALL(IF(('C150'!$A$2=PLAN!$C$1:$C$828),ROW(PLAN!$B$1:$B$828)-MIN(ROW(PLAN!$B$1:$B$828))+1,""),ROW(A23)),2),"")</f>
        <v/>
      </c>
      <c r="D24" s="73" t="str">
        <f t="array" ref="D24">IFERROR(INDEX(PLAN!$A$1:$E$828,SMALL(IF(('C150'!$A$2=PLAN!$C$1:$C$828),ROW(PLAN!$D$1:$D$828)-MIN(ROW(PLAN!$D$1:$D$828))+1,""),ROW(A23)),4),"")</f>
        <v/>
      </c>
      <c r="E24" s="33" t="str">
        <f t="array" ref="E24">IFERROR(INDEX(PLAN!$A$1:$E$828,SMALL(IF(('C150'!$A$2=PLAN!$C$1:$C$828),ROW(PLAN!$D$1:$D$828)-MIN(ROW(PLAN!$D$1:$D$828))+1,""),ROW(A23)),5),"")</f>
        <v/>
      </c>
    </row>
    <row r="25" spans="2:5">
      <c r="B25" s="73" t="str">
        <f t="array" ref="B25">IFERROR(INDEX(PLAN!$A$1:$E$828,SMALL(IF(('C150'!$A$2=PLAN!$C$1:$C$828),ROW(PLAN!$A$1:$A$828)-MIN(ROW(PLAN!$A$1:$A$828))+1,""),ROW(A24)),1),"")</f>
        <v/>
      </c>
      <c r="C25" s="12" t="str">
        <f t="array" ref="C25">IFERROR(INDEX(PLAN!$A$1:$E$828,SMALL(IF(('C150'!$A$2=PLAN!$C$1:$C$828),ROW(PLAN!$B$1:$B$828)-MIN(ROW(PLAN!$B$1:$B$828))+1,""),ROW(A24)),2),"")</f>
        <v/>
      </c>
      <c r="D25" s="73" t="str">
        <f t="array" ref="D25">IFERROR(INDEX(PLAN!$A$1:$E$828,SMALL(IF(('C150'!$A$2=PLAN!$C$1:$C$828),ROW(PLAN!$D$1:$D$828)-MIN(ROW(PLAN!$D$1:$D$828))+1,""),ROW(A24)),4),"")</f>
        <v/>
      </c>
      <c r="E25" s="33" t="str">
        <f t="array" ref="E25">IFERROR(INDEX(PLAN!$A$1:$E$828,SMALL(IF(('C150'!$A$2=PLAN!$C$1:$C$828),ROW(PLAN!$D$1:$D$828)-MIN(ROW(PLAN!$D$1:$D$828))+1,""),ROW(A24)),5),"")</f>
        <v/>
      </c>
    </row>
    <row r="26" spans="2:5">
      <c r="B26" s="73" t="str">
        <f t="array" ref="B26">IFERROR(INDEX(PLAN!$A$1:$E$828,SMALL(IF(('C150'!$A$2=PLAN!$C$1:$C$828),ROW(PLAN!$A$1:$A$828)-MIN(ROW(PLAN!$A$1:$A$828))+1,""),ROW(A25)),1),"")</f>
        <v/>
      </c>
      <c r="C26" s="12" t="str">
        <f t="array" ref="C26">IFERROR(INDEX(PLAN!$A$1:$E$828,SMALL(IF(('C150'!$A$2=PLAN!$C$1:$C$828),ROW(PLAN!$B$1:$B$828)-MIN(ROW(PLAN!$B$1:$B$828))+1,""),ROW(A25)),2),"")</f>
        <v/>
      </c>
      <c r="D26" s="73" t="str">
        <f t="array" ref="D26">IFERROR(INDEX(PLAN!$A$1:$E$828,SMALL(IF(('C150'!$A$2=PLAN!$C$1:$C$828),ROW(PLAN!$D$1:$D$828)-MIN(ROW(PLAN!$D$1:$D$828))+1,""),ROW(A25)),4),"")</f>
        <v/>
      </c>
      <c r="E26" s="33" t="str">
        <f t="array" ref="E26">IFERROR(INDEX(PLAN!$A$1:$E$828,SMALL(IF(('C150'!$A$2=PLAN!$C$1:$C$828),ROW(PLAN!$D$1:$D$828)-MIN(ROW(PLAN!$D$1:$D$828))+1,""),ROW(A25)),5),"")</f>
        <v/>
      </c>
    </row>
    <row r="27" spans="2:5">
      <c r="B27" s="73" t="str">
        <f t="array" ref="B27">IFERROR(INDEX(PLAN!$A$1:$E$828,SMALL(IF(('C150'!$A$2=PLAN!$C$1:$C$828),ROW(PLAN!$A$1:$A$828)-MIN(ROW(PLAN!$A$1:$A$828))+1,""),ROW(A26)),1),"")</f>
        <v/>
      </c>
      <c r="C27" s="12" t="str">
        <f t="array" ref="C27">IFERROR(INDEX(PLAN!$A$1:$E$828,SMALL(IF(('C150'!$A$2=PLAN!$C$1:$C$828),ROW(PLAN!$B$1:$B$828)-MIN(ROW(PLAN!$B$1:$B$828))+1,""),ROW(A26)),2),"")</f>
        <v/>
      </c>
      <c r="D27" s="73" t="str">
        <f t="array" ref="D27">IFERROR(INDEX(PLAN!$A$1:$E$828,SMALL(IF(('C150'!$A$2=PLAN!$C$1:$C$828),ROW(PLAN!$D$1:$D$828)-MIN(ROW(PLAN!$D$1:$D$828))+1,""),ROW(A26)),4),"")</f>
        <v/>
      </c>
      <c r="E27" s="33" t="str">
        <f t="array" ref="E27">IFERROR(INDEX(PLAN!$A$1:$E$828,SMALL(IF(('C150'!$A$2=PLAN!$C$1:$C$828),ROW(PLAN!$D$1:$D$828)-MIN(ROW(PLAN!$D$1:$D$828))+1,""),ROW(A26)),5),"")</f>
        <v/>
      </c>
    </row>
    <row r="28" spans="2:5">
      <c r="B28" s="73" t="str">
        <f t="array" ref="B28">IFERROR(INDEX(PLAN!$A$1:$E$828,SMALL(IF(('C150'!$A$2=PLAN!$C$1:$C$828),ROW(PLAN!$A$1:$A$828)-MIN(ROW(PLAN!$A$1:$A$828))+1,""),ROW(A27)),1),"")</f>
        <v/>
      </c>
      <c r="C28" s="12" t="str">
        <f t="array" ref="C28">IFERROR(INDEX(PLAN!$A$1:$E$828,SMALL(IF(('C150'!$A$2=PLAN!$C$1:$C$828),ROW(PLAN!$B$1:$B$828)-MIN(ROW(PLAN!$B$1:$B$828))+1,""),ROW(A27)),2),"")</f>
        <v/>
      </c>
      <c r="D28" s="73" t="str">
        <f t="array" ref="D28">IFERROR(INDEX(PLAN!$A$1:$E$828,SMALL(IF(('C150'!$A$2=PLAN!$C$1:$C$828),ROW(PLAN!$D$1:$D$828)-MIN(ROW(PLAN!$D$1:$D$828))+1,""),ROW(A27)),4),"")</f>
        <v/>
      </c>
      <c r="E28" s="33" t="str">
        <f t="array" ref="E28">IFERROR(INDEX(PLAN!$A$1:$E$828,SMALL(IF(('C150'!$A$2=PLAN!$C$1:$C$828),ROW(PLAN!$D$1:$D$828)-MIN(ROW(PLAN!$D$1:$D$828))+1,""),ROW(A27)),5),"")</f>
        <v/>
      </c>
    </row>
    <row r="29" spans="2:5">
      <c r="B29" s="73" t="str">
        <f t="array" ref="B29">IFERROR(INDEX(PLAN!$A$1:$E$828,SMALL(IF(('C150'!$A$2=PLAN!$C$1:$C$828),ROW(PLAN!$A$1:$A$828)-MIN(ROW(PLAN!$A$1:$A$828))+1,""),ROW(A28)),1),"")</f>
        <v/>
      </c>
      <c r="C29" s="12" t="str">
        <f t="array" ref="C29">IFERROR(INDEX(PLAN!$A$1:$E$828,SMALL(IF(('C150'!$A$2=PLAN!$C$1:$C$828),ROW(PLAN!$B$1:$B$828)-MIN(ROW(PLAN!$B$1:$B$828))+1,""),ROW(A28)),2),"")</f>
        <v/>
      </c>
      <c r="D29" s="73" t="str">
        <f t="array" ref="D29">IFERROR(INDEX(PLAN!$A$1:$E$828,SMALL(IF(('C150'!$A$2=PLAN!$C$1:$C$828),ROW(PLAN!$D$1:$D$828)-MIN(ROW(PLAN!$D$1:$D$828))+1,""),ROW(A28)),4),"")</f>
        <v/>
      </c>
      <c r="E29" s="33" t="str">
        <f t="array" ref="E29">IFERROR(INDEX(PLAN!$A$1:$E$828,SMALL(IF(('C150'!$A$2=PLAN!$C$1:$C$828),ROW(PLAN!$D$1:$D$828)-MIN(ROW(PLAN!$D$1:$D$828))+1,""),ROW(A28)),5),"")</f>
        <v/>
      </c>
    </row>
    <row r="30" spans="2:5">
      <c r="B30" s="73" t="str">
        <f t="array" ref="B30">IFERROR(INDEX(PLAN!$A$1:$E$828,SMALL(IF(('C150'!$A$2=PLAN!$C$1:$C$828),ROW(PLAN!$A$1:$A$828)-MIN(ROW(PLAN!$A$1:$A$828))+1,""),ROW(A29)),1),"")</f>
        <v/>
      </c>
      <c r="C30" s="12" t="str">
        <f t="array" ref="C30">IFERROR(INDEX(PLAN!$A$1:$E$828,SMALL(IF(('C150'!$A$2=PLAN!$C$1:$C$828),ROW(PLAN!$B$1:$B$828)-MIN(ROW(PLAN!$B$1:$B$828))+1,""),ROW(A29)),2),"")</f>
        <v/>
      </c>
      <c r="D30" s="73" t="str">
        <f t="array" ref="D30">IFERROR(INDEX(PLAN!$A$1:$E$828,SMALL(IF(('C150'!$A$2=PLAN!$C$1:$C$828),ROW(PLAN!$D$1:$D$828)-MIN(ROW(PLAN!$D$1:$D$828))+1,""),ROW(A29)),4),"")</f>
        <v/>
      </c>
      <c r="E30" s="33" t="str">
        <f t="array" ref="E30">IFERROR(INDEX(PLAN!$A$1:$E$828,SMALL(IF(('C150'!$A$2=PLAN!$C$1:$C$828),ROW(PLAN!$D$1:$D$828)-MIN(ROW(PLAN!$D$1:$D$828))+1,""),ROW(A29)),5),"")</f>
        <v/>
      </c>
    </row>
    <row r="31" spans="2:5">
      <c r="B31" s="73" t="str">
        <f t="array" ref="B31">IFERROR(INDEX(PLAN!$A$1:$E$828,SMALL(IF(('C150'!$A$2=PLAN!$C$1:$C$828),ROW(PLAN!$A$1:$A$828)-MIN(ROW(PLAN!$A$1:$A$828))+1,""),ROW(A30)),1),"")</f>
        <v/>
      </c>
      <c r="C31" s="12" t="str">
        <f t="array" ref="C31">IFERROR(INDEX(PLAN!$A$1:$E$828,SMALL(IF(('C150'!$A$2=PLAN!$C$1:$C$828),ROW(PLAN!$B$1:$B$828)-MIN(ROW(PLAN!$B$1:$B$828))+1,""),ROW(A30)),2),"")</f>
        <v/>
      </c>
      <c r="D31" s="73" t="str">
        <f t="array" ref="D31">IFERROR(INDEX(PLAN!$A$1:$E$828,SMALL(IF(('C150'!$A$2=PLAN!$C$1:$C$828),ROW(PLAN!$D$1:$D$828)-MIN(ROW(PLAN!$D$1:$D$828))+1,""),ROW(A30)),4),"")</f>
        <v/>
      </c>
      <c r="E31" s="33" t="str">
        <f t="array" ref="E31">IFERROR(INDEX(PLAN!$A$1:$E$828,SMALL(IF(('C150'!$A$2=PLAN!$C$1:$C$828),ROW(PLAN!$D$1:$D$828)-MIN(ROW(PLAN!$D$1:$D$828))+1,""),ROW(A30)),5),"")</f>
        <v/>
      </c>
    </row>
    <row r="32" spans="2:5">
      <c r="B32" s="73" t="str">
        <f t="array" ref="B32">IFERROR(INDEX(PLAN!$A$1:$E$828,SMALL(IF(('C150'!$A$2=PLAN!$C$1:$C$828),ROW(PLAN!$A$1:$A$828)-MIN(ROW(PLAN!$A$1:$A$828))+1,""),ROW(A31)),1),"")</f>
        <v/>
      </c>
      <c r="C32" s="12" t="str">
        <f t="array" ref="C32">IFERROR(INDEX(PLAN!$A$1:$E$828,SMALL(IF(('C150'!$A$2=PLAN!$C$1:$C$828),ROW(PLAN!$B$1:$B$828)-MIN(ROW(PLAN!$B$1:$B$828))+1,""),ROW(A31)),2),"")</f>
        <v/>
      </c>
      <c r="D32" s="73" t="str">
        <f t="array" ref="D32">IFERROR(INDEX(PLAN!$A$1:$E$828,SMALL(IF(('C150'!$A$2=PLAN!$C$1:$C$828),ROW(PLAN!$D$1:$D$828)-MIN(ROW(PLAN!$D$1:$D$828))+1,""),ROW(A31)),4),"")</f>
        <v/>
      </c>
      <c r="E32" s="33" t="str">
        <f t="array" ref="E32">IFERROR(INDEX(PLAN!$A$1:$E$828,SMALL(IF(('C150'!$A$2=PLAN!$C$1:$C$828),ROW(PLAN!$D$1:$D$828)-MIN(ROW(PLAN!$D$1:$D$828))+1,""),ROW(A31)),5),"")</f>
        <v/>
      </c>
    </row>
    <row r="33" spans="2:5">
      <c r="B33" s="73" t="str">
        <f t="array" ref="B33">IFERROR(INDEX(PLAN!$A$1:$E$828,SMALL(IF(('C150'!$A$2=PLAN!$C$1:$C$828),ROW(PLAN!$A$1:$A$828)-MIN(ROW(PLAN!$A$1:$A$828))+1,""),ROW(A32)),1),"")</f>
        <v/>
      </c>
      <c r="C33" s="12" t="str">
        <f t="array" ref="C33">IFERROR(INDEX(PLAN!$A$1:$E$828,SMALL(IF(('C150'!$A$2=PLAN!$C$1:$C$828),ROW(PLAN!$B$1:$B$828)-MIN(ROW(PLAN!$B$1:$B$828))+1,""),ROW(A32)),2),"")</f>
        <v/>
      </c>
      <c r="D33" s="73" t="str">
        <f t="array" ref="D33">IFERROR(INDEX(PLAN!$A$1:$E$828,SMALL(IF(('C150'!$A$2=PLAN!$C$1:$C$828),ROW(PLAN!$D$1:$D$828)-MIN(ROW(PLAN!$D$1:$D$828))+1,""),ROW(A32)),4),"")</f>
        <v/>
      </c>
      <c r="E33" s="33" t="str">
        <f t="array" ref="E33">IFERROR(INDEX(PLAN!$A$1:$E$828,SMALL(IF(('C150'!$A$2=PLAN!$C$1:$C$828),ROW(PLAN!$D$1:$D$828)-MIN(ROW(PLAN!$D$1:$D$828))+1,""),ROW(A32)),5),"")</f>
        <v/>
      </c>
    </row>
    <row r="34" spans="2:5">
      <c r="B34" s="73" t="str">
        <f t="array" ref="B34">IFERROR(INDEX(PLAN!$A$1:$E$828,SMALL(IF(('C150'!$A$2=PLAN!$C$1:$C$828),ROW(PLAN!$A$1:$A$828)-MIN(ROW(PLAN!$A$1:$A$828))+1,""),ROW(A33)),1),"")</f>
        <v/>
      </c>
      <c r="C34" s="12" t="str">
        <f t="array" ref="C34">IFERROR(INDEX(PLAN!$A$1:$E$828,SMALL(IF(('C150'!$A$2=PLAN!$C$1:$C$828),ROW(PLAN!$B$1:$B$828)-MIN(ROW(PLAN!$B$1:$B$828))+1,""),ROW(A33)),2),"")</f>
        <v/>
      </c>
      <c r="D34" s="73" t="str">
        <f t="array" ref="D34">IFERROR(INDEX(PLAN!$A$1:$E$828,SMALL(IF(('C150'!$A$2=PLAN!$C$1:$C$828),ROW(PLAN!$D$1:$D$828)-MIN(ROW(PLAN!$D$1:$D$828))+1,""),ROW(A33)),4),"")</f>
        <v/>
      </c>
      <c r="E34" s="33" t="str">
        <f t="array" ref="E34">IFERROR(INDEX(PLAN!$A$1:$E$828,SMALL(IF(('C150'!$A$2=PLAN!$C$1:$C$828),ROW(PLAN!$D$1:$D$828)-MIN(ROW(PLAN!$D$1:$D$828))+1,""),ROW(A33)),5),"")</f>
        <v/>
      </c>
    </row>
    <row r="35" spans="2:5">
      <c r="B35" s="73" t="str">
        <f t="array" ref="B35">IFERROR(INDEX(PLAN!$A$1:$E$828,SMALL(IF(('C150'!$A$2=PLAN!$C$1:$C$828),ROW(PLAN!$A$1:$A$828)-MIN(ROW(PLAN!$A$1:$A$828))+1,""),ROW(A34)),1),"")</f>
        <v/>
      </c>
      <c r="C35" s="12" t="str">
        <f t="array" ref="C35">IFERROR(INDEX(PLAN!$A$1:$E$828,SMALL(IF(('C150'!$A$2=PLAN!$C$1:$C$828),ROW(PLAN!$B$1:$B$828)-MIN(ROW(PLAN!$B$1:$B$828))+1,""),ROW(A34)),2),"")</f>
        <v/>
      </c>
      <c r="D35" s="73" t="str">
        <f t="array" ref="D35">IFERROR(INDEX(PLAN!$A$1:$E$828,SMALL(IF(('C150'!$A$2=PLAN!$C$1:$C$828),ROW(PLAN!$D$1:$D$828)-MIN(ROW(PLAN!$D$1:$D$828))+1,""),ROW(A34)),4),"")</f>
        <v/>
      </c>
      <c r="E35" s="33" t="str">
        <f t="array" ref="E35">IFERROR(INDEX(PLAN!$A$1:$E$828,SMALL(IF(('C150'!$A$2=PLAN!$C$1:$C$828),ROW(PLAN!$D$1:$D$828)-MIN(ROW(PLAN!$D$1:$D$828))+1,""),ROW(A34)),5),"")</f>
        <v/>
      </c>
    </row>
    <row r="36" spans="2:5">
      <c r="B36" s="73" t="str">
        <f t="array" ref="B36">IFERROR(INDEX(PLAN!$A$1:$E$828,SMALL(IF(('C150'!$A$2=PLAN!$C$1:$C$828),ROW(PLAN!$A$1:$A$828)-MIN(ROW(PLAN!$A$1:$A$828))+1,""),ROW(A35)),1),"")</f>
        <v/>
      </c>
      <c r="C36" s="12" t="str">
        <f t="array" ref="C36">IFERROR(INDEX(PLAN!$A$1:$E$828,SMALL(IF(('C150'!$A$2=PLAN!$C$1:$C$828),ROW(PLAN!$B$1:$B$828)-MIN(ROW(PLAN!$B$1:$B$828))+1,""),ROW(A35)),2),"")</f>
        <v/>
      </c>
      <c r="D36" s="73" t="str">
        <f t="array" ref="D36">IFERROR(INDEX(PLAN!$A$1:$E$828,SMALL(IF(('C150'!$A$2=PLAN!$C$1:$C$828),ROW(PLAN!$D$1:$D$828)-MIN(ROW(PLAN!$D$1:$D$828))+1,""),ROW(A35)),4),"")</f>
        <v/>
      </c>
      <c r="E36" s="33" t="str">
        <f t="array" ref="E36">IFERROR(INDEX(PLAN!$A$1:$E$828,SMALL(IF(('C150'!$A$2=PLAN!$C$1:$C$828),ROW(PLAN!$D$1:$D$828)-MIN(ROW(PLAN!$D$1:$D$828))+1,""),ROW(A35)),5),"")</f>
        <v/>
      </c>
    </row>
    <row r="37" spans="2:5">
      <c r="B37" s="73" t="str">
        <f t="array" ref="B37">IFERROR(INDEX(PLAN!$A$1:$E$828,SMALL(IF(('C150'!$A$2=PLAN!$C$1:$C$828),ROW(PLAN!$A$1:$A$828)-MIN(ROW(PLAN!$A$1:$A$828))+1,""),ROW(A36)),1),"")</f>
        <v/>
      </c>
      <c r="C37" s="12" t="str">
        <f t="array" ref="C37">IFERROR(INDEX(PLAN!$A$1:$E$828,SMALL(IF(('C150'!$A$2=PLAN!$C$1:$C$828),ROW(PLAN!$B$1:$B$828)-MIN(ROW(PLAN!$B$1:$B$828))+1,""),ROW(A36)),2),"")</f>
        <v/>
      </c>
      <c r="D37" s="73" t="str">
        <f t="array" ref="D37">IFERROR(INDEX(PLAN!$A$1:$E$828,SMALL(IF(('C150'!$A$2=PLAN!$C$1:$C$828),ROW(PLAN!$D$1:$D$828)-MIN(ROW(PLAN!$D$1:$D$828))+1,""),ROW(A36)),4),"")</f>
        <v/>
      </c>
      <c r="E37" s="33" t="str">
        <f t="array" ref="E37">IFERROR(INDEX(PLAN!$A$1:$E$828,SMALL(IF(('C150'!$A$2=PLAN!$C$1:$C$828),ROW(PLAN!$D$1:$D$828)-MIN(ROW(PLAN!$D$1:$D$828))+1,""),ROW(A36)),5),"")</f>
        <v/>
      </c>
    </row>
    <row r="38" spans="2:5">
      <c r="B38" s="73" t="str">
        <f t="array" ref="B38">IFERROR(INDEX(PLAN!$A$1:$E$828,SMALL(IF(('C150'!$A$2=PLAN!$C$1:$C$828),ROW(PLAN!$A$1:$A$828)-MIN(ROW(PLAN!$A$1:$A$828))+1,""),ROW(A37)),1),"")</f>
        <v/>
      </c>
      <c r="C38" s="12" t="str">
        <f t="array" ref="C38">IFERROR(INDEX(PLAN!$A$1:$E$828,SMALL(IF(('C150'!$A$2=PLAN!$C$1:$C$828),ROW(PLAN!$B$1:$B$828)-MIN(ROW(PLAN!$B$1:$B$828))+1,""),ROW(A37)),2),"")</f>
        <v/>
      </c>
      <c r="D38" s="73" t="str">
        <f t="array" ref="D38">IFERROR(INDEX(PLAN!$A$1:$E$828,SMALL(IF(('C150'!$A$2=PLAN!$C$1:$C$828),ROW(PLAN!$D$1:$D$828)-MIN(ROW(PLAN!$D$1:$D$828))+1,""),ROW(A37)),4),"")</f>
        <v/>
      </c>
      <c r="E38" s="33" t="str">
        <f t="array" ref="E38">IFERROR(INDEX(PLAN!$A$1:$E$828,SMALL(IF(('C150'!$A$2=PLAN!$C$1:$C$828),ROW(PLAN!$D$1:$D$828)-MIN(ROW(PLAN!$D$1:$D$828))+1,""),ROW(A37)),5),"")</f>
        <v/>
      </c>
    </row>
    <row r="39" spans="2:5">
      <c r="B39" s="73"/>
      <c r="C39" s="12"/>
      <c r="D39" s="73" t="str">
        <f t="array" ref="D39">IFERROR(INDEX(PLAN!$A$1:$E$828,SMALL(IF(('C150'!$A$2=PLAN!$C$1:$C$828),ROW(PLAN!$D$1:$D$828)-MIN(ROW(PLAN!$D$1:$D$828))+1,""),ROW(A38)),4),"")</f>
        <v/>
      </c>
      <c r="E39" s="33" t="str">
        <f t="array" ref="E39">IFERROR(INDEX(PLAN!$A$1:$E$828,SMALL(IF(('C150'!$A$2=PLAN!$C$1:$C$828),ROW(PLAN!$D$1:$D$828)-MIN(ROW(PLAN!$D$1:$D$828))+1,""),ROW(A38)),5),"")</f>
        <v/>
      </c>
    </row>
    <row r="40" spans="2:5">
      <c r="B40" s="73"/>
      <c r="C40" s="12"/>
      <c r="D40" s="73" t="str">
        <f t="array" ref="D40">IFERROR(INDEX(PLAN!$A$1:$E$828,SMALL(IF(('C150'!$A$2=PLAN!$C$1:$C$828),ROW(PLAN!$D$1:$D$828)-MIN(ROW(PLAN!$D$1:$D$828))+1,""),ROW(A39)),4),"")</f>
        <v/>
      </c>
      <c r="E40" s="33" t="str">
        <f t="array" ref="E40">IFERROR(INDEX(PLAN!$A$1:$E$828,SMALL(IF(('C150'!$A$2=PLAN!$C$1:$C$828),ROW(PLAN!$D$1:$D$828)-MIN(ROW(PLAN!$D$1:$D$828))+1,""),ROW(A39)),5),"")</f>
        <v/>
      </c>
    </row>
    <row r="41" spans="2:5">
      <c r="B41" s="73"/>
      <c r="C41" s="12"/>
      <c r="D41" s="73" t="str">
        <f t="array" ref="D41">IFERROR(INDEX(PLAN!$A$1:$E$828,SMALL(IF(('C150'!$A$2=PLAN!$C$1:$C$828),ROW(PLAN!$D$1:$D$828)-MIN(ROW(PLAN!$D$1:$D$828))+1,""),ROW(A40)),4),"")</f>
        <v/>
      </c>
      <c r="E41" s="33" t="str">
        <f t="array" ref="E41">IFERROR(INDEX(PLAN!$A$1:$E$828,SMALL(IF(('C150'!$A$2=PLAN!$C$1:$C$828),ROW(PLAN!$D$1:$D$828)-MIN(ROW(PLAN!$D$1:$D$828))+1,""),ROW(A40)),5),"")</f>
        <v/>
      </c>
    </row>
  </sheetData>
  <protectedRanges>
    <protectedRange password="D9D4" sqref="A2" name="Planning_3_2_1_2_1"/>
  </protectedRange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20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XFD1048576"/>
    </sheetView>
  </sheetViews>
  <sheetFormatPr defaultColWidth="9" defaultRowHeight="15"/>
  <cols>
    <col min="1" max="1" width="13" style="24" bestFit="1" customWidth="1"/>
    <col min="2" max="2" width="14.28515625" style="24" bestFit="1" customWidth="1"/>
    <col min="3" max="3" width="2.85546875" style="24" customWidth="1"/>
    <col min="4" max="4" width="4.42578125" style="24" bestFit="1" customWidth="1"/>
    <col min="5" max="7" width="6.140625" style="24" bestFit="1" customWidth="1"/>
    <col min="8" max="8" width="5.85546875" style="24" bestFit="1" customWidth="1"/>
    <col min="9" max="9" width="5.140625" style="24" bestFit="1" customWidth="1"/>
    <col min="10" max="10" width="3.85546875" style="24" bestFit="1" customWidth="1"/>
    <col min="11" max="12" width="6.140625" style="24" bestFit="1" customWidth="1"/>
    <col min="13" max="13" width="5.85546875" style="24" bestFit="1" customWidth="1"/>
    <col min="14" max="14" width="5" style="24" bestFit="1" customWidth="1"/>
    <col min="15" max="15" width="5.85546875" style="24" bestFit="1" customWidth="1"/>
    <col min="16" max="16" width="5.140625" style="24" bestFit="1" customWidth="1"/>
    <col min="17" max="18" width="6.140625" style="24" bestFit="1" customWidth="1"/>
    <col min="19" max="19" width="7.140625" style="24" bestFit="1" customWidth="1"/>
    <col min="20" max="20" width="5.85546875" style="24" bestFit="1" customWidth="1"/>
    <col min="21" max="22" width="6.140625" style="24" bestFit="1" customWidth="1"/>
    <col min="23" max="23" width="5.140625" style="24" bestFit="1" customWidth="1"/>
    <col min="24" max="24" width="3.85546875" style="24" bestFit="1" customWidth="1"/>
    <col min="25" max="25" width="6.140625" style="24" bestFit="1" customWidth="1"/>
    <col min="26" max="26" width="5" style="24" bestFit="1" customWidth="1"/>
    <col min="27" max="27" width="5.85546875" style="24" bestFit="1" customWidth="1"/>
    <col min="28" max="28" width="5" style="24" bestFit="1" customWidth="1"/>
    <col min="29" max="29" width="5.85546875" style="24" bestFit="1" customWidth="1"/>
    <col min="30" max="30" width="5.140625" style="24" bestFit="1" customWidth="1"/>
    <col min="31" max="31" width="3.85546875" style="24" bestFit="1" customWidth="1"/>
    <col min="32" max="32" width="4.42578125" style="24" bestFit="1" customWidth="1"/>
    <col min="33" max="33" width="6.140625" style="24" bestFit="1" customWidth="1"/>
    <col min="34" max="34" width="5.85546875" style="24" bestFit="1" customWidth="1"/>
    <col min="35" max="35" width="9" style="24"/>
    <col min="36" max="36" width="12" style="24" bestFit="1" customWidth="1"/>
    <col min="37" max="16384" width="9" style="24"/>
  </cols>
  <sheetData>
    <row r="1" spans="1:36" s="20" customFormat="1" ht="24" customHeight="1">
      <c r="A1" s="15">
        <v>42644</v>
      </c>
      <c r="C1" s="21"/>
      <c r="D1" s="22">
        <f t="shared" ref="D1:AH1" si="0">SUM(D4:D12)</f>
        <v>0</v>
      </c>
      <c r="E1" s="22">
        <f t="shared" si="0"/>
        <v>25000</v>
      </c>
      <c r="F1" s="22">
        <f t="shared" si="0"/>
        <v>59000</v>
      </c>
      <c r="G1" s="22">
        <f t="shared" si="0"/>
        <v>118000</v>
      </c>
      <c r="H1" s="22">
        <f t="shared" si="0"/>
        <v>0</v>
      </c>
      <c r="I1" s="22">
        <f t="shared" si="0"/>
        <v>0</v>
      </c>
      <c r="J1" s="22">
        <f t="shared" si="0"/>
        <v>0</v>
      </c>
      <c r="K1" s="22">
        <f t="shared" si="0"/>
        <v>25000</v>
      </c>
      <c r="L1" s="22">
        <f t="shared" si="0"/>
        <v>79000</v>
      </c>
      <c r="M1" s="22">
        <f t="shared" si="0"/>
        <v>0</v>
      </c>
      <c r="N1" s="22">
        <f t="shared" si="0"/>
        <v>0</v>
      </c>
      <c r="O1" s="22">
        <f t="shared" si="0"/>
        <v>0</v>
      </c>
      <c r="P1" s="22">
        <f t="shared" si="0"/>
        <v>0</v>
      </c>
      <c r="Q1" s="22">
        <f t="shared" si="0"/>
        <v>88000</v>
      </c>
      <c r="R1" s="22">
        <f t="shared" si="0"/>
        <v>12500</v>
      </c>
      <c r="S1" s="22">
        <f t="shared" si="0"/>
        <v>99000</v>
      </c>
      <c r="T1" s="22">
        <f t="shared" si="0"/>
        <v>0</v>
      </c>
      <c r="U1" s="22">
        <f t="shared" si="0"/>
        <v>35000</v>
      </c>
      <c r="V1" s="22">
        <f t="shared" si="0"/>
        <v>18500</v>
      </c>
      <c r="W1" s="22">
        <f t="shared" si="0"/>
        <v>0</v>
      </c>
      <c r="X1" s="22">
        <f t="shared" si="0"/>
        <v>0</v>
      </c>
      <c r="Y1" s="22">
        <f t="shared" si="0"/>
        <v>29000</v>
      </c>
      <c r="Z1" s="22">
        <f t="shared" si="0"/>
        <v>0</v>
      </c>
      <c r="AA1" s="22">
        <f t="shared" si="0"/>
        <v>0</v>
      </c>
      <c r="AB1" s="22">
        <f t="shared" si="0"/>
        <v>0</v>
      </c>
      <c r="AC1" s="22">
        <f t="shared" si="0"/>
        <v>0</v>
      </c>
      <c r="AD1" s="22">
        <f t="shared" si="0"/>
        <v>0</v>
      </c>
      <c r="AE1" s="22">
        <f t="shared" si="0"/>
        <v>0</v>
      </c>
      <c r="AF1" s="22">
        <f t="shared" si="0"/>
        <v>0</v>
      </c>
      <c r="AG1" s="22">
        <f t="shared" si="0"/>
        <v>29000</v>
      </c>
      <c r="AH1" s="22">
        <f t="shared" si="0"/>
        <v>0</v>
      </c>
      <c r="AJ1" s="27">
        <f>SUM(D1:AI1)</f>
        <v>617000</v>
      </c>
    </row>
    <row r="2" spans="1:36" s="16" customFormat="1" ht="24" customHeight="1">
      <c r="C2" s="17"/>
      <c r="D2" s="18">
        <f>A1</f>
        <v>42644</v>
      </c>
      <c r="E2" s="18">
        <f>D2+1</f>
        <v>42645</v>
      </c>
      <c r="F2" s="18">
        <f t="shared" ref="F2:AH2" si="1">E2+1</f>
        <v>42646</v>
      </c>
      <c r="G2" s="18">
        <f t="shared" si="1"/>
        <v>42647</v>
      </c>
      <c r="H2" s="18">
        <f t="shared" si="1"/>
        <v>42648</v>
      </c>
      <c r="I2" s="18">
        <f>H2+1</f>
        <v>42649</v>
      </c>
      <c r="J2" s="18">
        <f t="shared" si="1"/>
        <v>42650</v>
      </c>
      <c r="K2" s="18">
        <f t="shared" si="1"/>
        <v>42651</v>
      </c>
      <c r="L2" s="18">
        <f t="shared" si="1"/>
        <v>42652</v>
      </c>
      <c r="M2" s="18">
        <f t="shared" si="1"/>
        <v>42653</v>
      </c>
      <c r="N2" s="18">
        <f t="shared" si="1"/>
        <v>42654</v>
      </c>
      <c r="O2" s="18">
        <f t="shared" si="1"/>
        <v>42655</v>
      </c>
      <c r="P2" s="18">
        <f t="shared" si="1"/>
        <v>42656</v>
      </c>
      <c r="Q2" s="18">
        <f t="shared" si="1"/>
        <v>42657</v>
      </c>
      <c r="R2" s="18">
        <f t="shared" si="1"/>
        <v>42658</v>
      </c>
      <c r="S2" s="18">
        <f t="shared" si="1"/>
        <v>42659</v>
      </c>
      <c r="T2" s="18">
        <f t="shared" si="1"/>
        <v>42660</v>
      </c>
      <c r="U2" s="18">
        <f t="shared" si="1"/>
        <v>42661</v>
      </c>
      <c r="V2" s="18">
        <f t="shared" si="1"/>
        <v>42662</v>
      </c>
      <c r="W2" s="18">
        <f t="shared" si="1"/>
        <v>42663</v>
      </c>
      <c r="X2" s="18">
        <f t="shared" si="1"/>
        <v>42664</v>
      </c>
      <c r="Y2" s="18">
        <f t="shared" si="1"/>
        <v>42665</v>
      </c>
      <c r="Z2" s="18">
        <f t="shared" si="1"/>
        <v>42666</v>
      </c>
      <c r="AA2" s="18">
        <f t="shared" si="1"/>
        <v>42667</v>
      </c>
      <c r="AB2" s="18">
        <f t="shared" si="1"/>
        <v>42668</v>
      </c>
      <c r="AC2" s="18">
        <f t="shared" si="1"/>
        <v>42669</v>
      </c>
      <c r="AD2" s="18">
        <f t="shared" si="1"/>
        <v>42670</v>
      </c>
      <c r="AE2" s="18">
        <f t="shared" si="1"/>
        <v>42671</v>
      </c>
      <c r="AF2" s="18">
        <f t="shared" si="1"/>
        <v>42672</v>
      </c>
      <c r="AG2" s="18">
        <f t="shared" si="1"/>
        <v>42673</v>
      </c>
      <c r="AH2" s="18">
        <f t="shared" si="1"/>
        <v>42674</v>
      </c>
      <c r="AJ2" s="23"/>
    </row>
    <row r="3" spans="1:36" s="16" customFormat="1" ht="24" customHeight="1">
      <c r="A3" s="16" t="s">
        <v>0</v>
      </c>
      <c r="B3" s="16" t="s">
        <v>1</v>
      </c>
      <c r="D3" s="19" t="str">
        <f>TEXT(D2,"ddd")</f>
        <v>Sat</v>
      </c>
      <c r="E3" s="19" t="str">
        <f t="shared" ref="E3:AH3" si="2">TEXT(E2,"ddd")</f>
        <v>Sun</v>
      </c>
      <c r="F3" s="19" t="str">
        <f t="shared" si="2"/>
        <v>Mon</v>
      </c>
      <c r="G3" s="19" t="str">
        <f t="shared" si="2"/>
        <v>Tue</v>
      </c>
      <c r="H3" s="19" t="str">
        <f t="shared" si="2"/>
        <v>Wed</v>
      </c>
      <c r="I3" s="19" t="str">
        <f t="shared" si="2"/>
        <v>Thu</v>
      </c>
      <c r="J3" s="19" t="str">
        <f t="shared" si="2"/>
        <v>Fri</v>
      </c>
      <c r="K3" s="19" t="str">
        <f t="shared" si="2"/>
        <v>Sat</v>
      </c>
      <c r="L3" s="19" t="str">
        <f t="shared" si="2"/>
        <v>Sun</v>
      </c>
      <c r="M3" s="19" t="str">
        <f t="shared" si="2"/>
        <v>Mon</v>
      </c>
      <c r="N3" s="19" t="str">
        <f t="shared" si="2"/>
        <v>Tue</v>
      </c>
      <c r="O3" s="19" t="str">
        <f t="shared" si="2"/>
        <v>Wed</v>
      </c>
      <c r="P3" s="19" t="str">
        <f t="shared" si="2"/>
        <v>Thu</v>
      </c>
      <c r="Q3" s="19" t="str">
        <f t="shared" si="2"/>
        <v>Fri</v>
      </c>
      <c r="R3" s="19" t="str">
        <f t="shared" si="2"/>
        <v>Sat</v>
      </c>
      <c r="S3" s="19" t="str">
        <f t="shared" si="2"/>
        <v>Sun</v>
      </c>
      <c r="T3" s="19" t="str">
        <f t="shared" si="2"/>
        <v>Mon</v>
      </c>
      <c r="U3" s="19" t="str">
        <f t="shared" si="2"/>
        <v>Tue</v>
      </c>
      <c r="V3" s="19" t="str">
        <f t="shared" si="2"/>
        <v>Wed</v>
      </c>
      <c r="W3" s="19" t="str">
        <f t="shared" si="2"/>
        <v>Thu</v>
      </c>
      <c r="X3" s="19" t="str">
        <f t="shared" si="2"/>
        <v>Fri</v>
      </c>
      <c r="Y3" s="19" t="str">
        <f t="shared" si="2"/>
        <v>Sat</v>
      </c>
      <c r="Z3" s="19" t="str">
        <f t="shared" si="2"/>
        <v>Sun</v>
      </c>
      <c r="AA3" s="19" t="str">
        <f t="shared" si="2"/>
        <v>Mon</v>
      </c>
      <c r="AB3" s="19" t="str">
        <f t="shared" si="2"/>
        <v>Tue</v>
      </c>
      <c r="AC3" s="19" t="str">
        <f t="shared" si="2"/>
        <v>Wed</v>
      </c>
      <c r="AD3" s="19" t="str">
        <f t="shared" si="2"/>
        <v>Thu</v>
      </c>
      <c r="AE3" s="19" t="str">
        <f t="shared" si="2"/>
        <v>Fri</v>
      </c>
      <c r="AF3" s="19" t="str">
        <f t="shared" si="2"/>
        <v>Sat</v>
      </c>
      <c r="AG3" s="19" t="str">
        <f t="shared" si="2"/>
        <v>Sun</v>
      </c>
      <c r="AH3" s="19" t="str">
        <f t="shared" si="2"/>
        <v>Mon</v>
      </c>
      <c r="AJ3" s="23" t="s">
        <v>7</v>
      </c>
    </row>
    <row r="4" spans="1:36" ht="24" customHeight="1">
      <c r="A4" s="13">
        <v>602001</v>
      </c>
      <c r="B4" s="14" t="s">
        <v>8</v>
      </c>
      <c r="D4" s="25">
        <f>SUMIFS('C150'!$D:$D,'C150'!$B:$B,$A4,'C150'!$E:$E,D$2)</f>
        <v>0</v>
      </c>
      <c r="E4" s="25">
        <f>SUMIFS('C150'!$D:$D,'C150'!$B:$B,$A4,'C150'!$E:$E,E$2)</f>
        <v>25000</v>
      </c>
      <c r="F4" s="25">
        <f>SUMIFS('C150'!$D:$D,'C150'!$B:$B,$A4,'C150'!$E:$E,F$2)</f>
        <v>0</v>
      </c>
      <c r="G4" s="25">
        <f>SUMIFS('C150'!$D:$D,'C150'!$B:$B,$A4,'C150'!$E:$E,G$2)</f>
        <v>0</v>
      </c>
      <c r="H4" s="25">
        <f>SUMIFS('C150'!$D:$D,'C150'!$B:$B,$A4,'C150'!$E:$E,H$2)</f>
        <v>0</v>
      </c>
      <c r="I4" s="25">
        <f>SUMIFS('C150'!$D:$D,'C150'!$B:$B,$A4,'C150'!$E:$E,I$2)</f>
        <v>0</v>
      </c>
      <c r="J4" s="25">
        <f>SUMIFS('C150'!$D:$D,'C150'!$B:$B,$A4,'C150'!$E:$E,J$2)</f>
        <v>0</v>
      </c>
      <c r="K4" s="25">
        <f>SUMIFS('C150'!$D:$D,'C150'!$B:$B,$A4,'C150'!$E:$E,K$2)</f>
        <v>0</v>
      </c>
      <c r="L4" s="25">
        <f>SUMIFS('C150'!$D:$D,'C150'!$B:$B,$A4,'C150'!$E:$E,L$2)</f>
        <v>0</v>
      </c>
      <c r="M4" s="25">
        <f>SUMIFS('C150'!$D:$D,'C150'!$B:$B,$A4,'C150'!$E:$E,M$2)</f>
        <v>0</v>
      </c>
      <c r="N4" s="25">
        <f>SUMIFS('C150'!$D:$D,'C150'!$B:$B,$A4,'C150'!$E:$E,N$2)</f>
        <v>0</v>
      </c>
      <c r="O4" s="25">
        <f>SUMIFS('C150'!$D:$D,'C150'!$B:$B,$A4,'C150'!$E:$E,O$2)</f>
        <v>0</v>
      </c>
      <c r="P4" s="25">
        <f>SUMIFS('C150'!$D:$D,'C150'!$B:$B,$A4,'C150'!$E:$E,P$2)</f>
        <v>0</v>
      </c>
      <c r="Q4" s="25">
        <f>SUMIFS('C150'!$D:$D,'C150'!$B:$B,$A4,'C150'!$E:$E,Q$2)</f>
        <v>0</v>
      </c>
      <c r="R4" s="25">
        <f>SUMIFS('C150'!$D:$D,'C150'!$B:$B,$A4,'C150'!$E:$E,R$2)</f>
        <v>0</v>
      </c>
      <c r="S4" s="25">
        <f>SUMIFS('C150'!$D:$D,'C150'!$B:$B,$A4,'C150'!$E:$E,S$2)</f>
        <v>0</v>
      </c>
      <c r="T4" s="25">
        <f>SUMIFS('C150'!$D:$D,'C150'!$B:$B,$A4,'C150'!$E:$E,T$2)</f>
        <v>0</v>
      </c>
      <c r="U4" s="25">
        <f>SUMIFS('C150'!$D:$D,'C150'!$B:$B,$A4,'C150'!$E:$E,U$2)</f>
        <v>0</v>
      </c>
      <c r="V4" s="25">
        <f>SUMIFS('C150'!$D:$D,'C150'!$B:$B,$A4,'C150'!$E:$E,V$2)</f>
        <v>0</v>
      </c>
      <c r="W4" s="25">
        <f>SUMIFS('C150'!$D:$D,'C150'!$B:$B,$A4,'C150'!$E:$E,W$2)</f>
        <v>0</v>
      </c>
      <c r="X4" s="25">
        <f>SUMIFS('C150'!$D:$D,'C150'!$B:$B,$A4,'C150'!$E:$E,X$2)</f>
        <v>0</v>
      </c>
      <c r="Y4" s="25">
        <f>SUMIFS('C150'!$D:$D,'C150'!$B:$B,$A4,'C150'!$E:$E,Y$2)</f>
        <v>0</v>
      </c>
      <c r="Z4" s="25">
        <f>SUMIFS('C150'!$D:$D,'C150'!$B:$B,$A4,'C150'!$E:$E,Z$2)</f>
        <v>0</v>
      </c>
      <c r="AA4" s="25">
        <f>SUMIFS('C150'!$D:$D,'C150'!$B:$B,$A4,'C150'!$E:$E,AA$2)</f>
        <v>0</v>
      </c>
      <c r="AB4" s="25">
        <f>SUMIFS('C150'!$D:$D,'C150'!$B:$B,$A4,'C150'!$E:$E,AB$2)</f>
        <v>0</v>
      </c>
      <c r="AC4" s="25">
        <f>SUMIFS('C150'!$D:$D,'C150'!$B:$B,$A4,'C150'!$E:$E,AC$2)</f>
        <v>0</v>
      </c>
      <c r="AD4" s="25">
        <f>SUMIFS('C150'!$D:$D,'C150'!$B:$B,$A4,'C150'!$E:$E,AD$2)</f>
        <v>0</v>
      </c>
      <c r="AE4" s="25">
        <f>SUMIFS('C150'!$D:$D,'C150'!$B:$B,$A4,'C150'!$E:$E,AE$2)</f>
        <v>0</v>
      </c>
      <c r="AF4" s="25">
        <f>SUMIFS('C150'!$D:$D,'C150'!$B:$B,$A4,'C150'!$E:$E,AF$2)</f>
        <v>0</v>
      </c>
      <c r="AG4" s="25">
        <f>SUMIFS('C150'!$D:$D,'C150'!$B:$B,$A4,'C150'!$E:$E,AG$2)</f>
        <v>0</v>
      </c>
      <c r="AH4" s="25">
        <f>SUMIFS('C150'!$D:$D,'C150'!$B:$B,$A4,'C150'!$E:$E,AH$2)</f>
        <v>0</v>
      </c>
      <c r="AI4" s="26"/>
      <c r="AJ4" s="26">
        <f>SUM(D4:AI4)</f>
        <v>25000</v>
      </c>
    </row>
    <row r="5" spans="1:36" ht="24" customHeight="1">
      <c r="A5" s="13">
        <v>602002</v>
      </c>
      <c r="B5" s="14" t="s">
        <v>9</v>
      </c>
      <c r="D5" s="25">
        <f>SUMIFS('C150'!$D:$D,'C150'!$B:$B,$A5,'C150'!$E:$E,D$2)</f>
        <v>0</v>
      </c>
      <c r="E5" s="25">
        <f>SUMIFS('C150'!$D:$D,'C150'!$B:$B,$A5,'C150'!$E:$E,E$2)</f>
        <v>0</v>
      </c>
      <c r="F5" s="25">
        <f>SUMIFS('C150'!$D:$D,'C150'!$B:$B,$A5,'C150'!$E:$E,F$2)</f>
        <v>59000</v>
      </c>
      <c r="G5" s="25">
        <f>SUMIFS('C150'!$D:$D,'C150'!$B:$B,$A5,'C150'!$E:$E,G$2)</f>
        <v>0</v>
      </c>
      <c r="H5" s="25">
        <f>SUMIFS('C150'!$D:$D,'C150'!$B:$B,$A5,'C150'!$E:$E,H$2)</f>
        <v>0</v>
      </c>
      <c r="I5" s="25">
        <f>SUMIFS('C150'!$D:$D,'C150'!$B:$B,$A5,'C150'!$E:$E,I$2)</f>
        <v>0</v>
      </c>
      <c r="J5" s="25">
        <f>SUMIFS('C150'!$D:$D,'C150'!$B:$B,$A5,'C150'!$E:$E,J$2)</f>
        <v>0</v>
      </c>
      <c r="K5" s="25">
        <f>SUMIFS('C150'!$D:$D,'C150'!$B:$B,$A5,'C150'!$E:$E,K$2)</f>
        <v>0</v>
      </c>
      <c r="L5" s="25">
        <f>SUMIFS('C150'!$D:$D,'C150'!$B:$B,$A5,'C150'!$E:$E,L$2)</f>
        <v>0</v>
      </c>
      <c r="M5" s="25">
        <f>SUMIFS('C150'!$D:$D,'C150'!$B:$B,$A5,'C150'!$E:$E,M$2)</f>
        <v>0</v>
      </c>
      <c r="N5" s="25">
        <f>SUMIFS('C150'!$D:$D,'C150'!$B:$B,$A5,'C150'!$E:$E,N$2)</f>
        <v>0</v>
      </c>
      <c r="O5" s="25">
        <f>SUMIFS('C150'!$D:$D,'C150'!$B:$B,$A5,'C150'!$E:$E,O$2)</f>
        <v>0</v>
      </c>
      <c r="P5" s="25">
        <f>SUMIFS('C150'!$D:$D,'C150'!$B:$B,$A5,'C150'!$E:$E,P$2)</f>
        <v>0</v>
      </c>
      <c r="Q5" s="25">
        <f>SUMIFS('C150'!$D:$D,'C150'!$B:$B,$A5,'C150'!$E:$E,Q$2)</f>
        <v>44000</v>
      </c>
      <c r="R5" s="25">
        <f>SUMIFS('C150'!$D:$D,'C150'!$B:$B,$A5,'C150'!$E:$E,R$2)</f>
        <v>0</v>
      </c>
      <c r="S5" s="25">
        <f>SUMIFS('C150'!$D:$D,'C150'!$B:$B,$A5,'C150'!$E:$E,S$2)</f>
        <v>0</v>
      </c>
      <c r="T5" s="25">
        <f>SUMIFS('C150'!$D:$D,'C150'!$B:$B,$A5,'C150'!$E:$E,T$2)</f>
        <v>0</v>
      </c>
      <c r="U5" s="25">
        <f>SUMIFS('C150'!$D:$D,'C150'!$B:$B,$A5,'C150'!$E:$E,U$2)</f>
        <v>0</v>
      </c>
      <c r="V5" s="25">
        <f>SUMIFS('C150'!$D:$D,'C150'!$B:$B,$A5,'C150'!$E:$E,V$2)</f>
        <v>0</v>
      </c>
      <c r="W5" s="25">
        <f>SUMIFS('C150'!$D:$D,'C150'!$B:$B,$A5,'C150'!$E:$E,W$2)</f>
        <v>0</v>
      </c>
      <c r="X5" s="25">
        <f>SUMIFS('C150'!$D:$D,'C150'!$B:$B,$A5,'C150'!$E:$E,X$2)</f>
        <v>0</v>
      </c>
      <c r="Y5" s="25">
        <f>SUMIFS('C150'!$D:$D,'C150'!$B:$B,$A5,'C150'!$E:$E,Y$2)</f>
        <v>0</v>
      </c>
      <c r="Z5" s="25">
        <f>SUMIFS('C150'!$D:$D,'C150'!$B:$B,$A5,'C150'!$E:$E,Z$2)</f>
        <v>0</v>
      </c>
      <c r="AA5" s="25">
        <f>SUMIFS('C150'!$D:$D,'C150'!$B:$B,$A5,'C150'!$E:$E,AA$2)</f>
        <v>0</v>
      </c>
      <c r="AB5" s="25">
        <f>SUMIFS('C150'!$D:$D,'C150'!$B:$B,$A5,'C150'!$E:$E,AB$2)</f>
        <v>0</v>
      </c>
      <c r="AC5" s="25">
        <f>SUMIFS('C150'!$D:$D,'C150'!$B:$B,$A5,'C150'!$E:$E,AC$2)</f>
        <v>0</v>
      </c>
      <c r="AD5" s="25">
        <f>SUMIFS('C150'!$D:$D,'C150'!$B:$B,$A5,'C150'!$E:$E,AD$2)</f>
        <v>0</v>
      </c>
      <c r="AE5" s="25">
        <f>SUMIFS('C150'!$D:$D,'C150'!$B:$B,$A5,'C150'!$E:$E,AE$2)</f>
        <v>0</v>
      </c>
      <c r="AF5" s="25">
        <f>SUMIFS('C150'!$D:$D,'C150'!$B:$B,$A5,'C150'!$E:$E,AF$2)</f>
        <v>0</v>
      </c>
      <c r="AG5" s="25">
        <f>SUMIFS('C150'!$D:$D,'C150'!$B:$B,$A5,'C150'!$E:$E,AG$2)</f>
        <v>0</v>
      </c>
      <c r="AH5" s="25">
        <f>SUMIFS('C150'!$D:$D,'C150'!$B:$B,$A5,'C150'!$E:$E,AH$2)</f>
        <v>0</v>
      </c>
      <c r="AI5" s="26"/>
      <c r="AJ5" s="26">
        <f>SUM(D5:AI5)</f>
        <v>103000</v>
      </c>
    </row>
    <row r="6" spans="1:36" ht="24" customHeight="1">
      <c r="A6" s="13">
        <v>602003</v>
      </c>
      <c r="B6" s="14" t="s">
        <v>10</v>
      </c>
      <c r="D6" s="25">
        <f>SUMIFS('C150'!$D:$D,'C150'!$B:$B,$A6,'C150'!$E:$E,D$2)</f>
        <v>0</v>
      </c>
      <c r="E6" s="25">
        <f>SUMIFS('C150'!$D:$D,'C150'!$B:$B,$A6,'C150'!$E:$E,E$2)</f>
        <v>0</v>
      </c>
      <c r="F6" s="25">
        <f>SUMIFS('C150'!$D:$D,'C150'!$B:$B,$A6,'C150'!$E:$E,F$2)</f>
        <v>0</v>
      </c>
      <c r="G6" s="25">
        <f>SUMIFS('C150'!$D:$D,'C150'!$B:$B,$A6,'C150'!$E:$E,G$2)</f>
        <v>59000</v>
      </c>
      <c r="H6" s="25">
        <f>SUMIFS('C150'!$D:$D,'C150'!$B:$B,$A6,'C150'!$E:$E,H$2)</f>
        <v>0</v>
      </c>
      <c r="I6" s="25">
        <f>SUMIFS('C150'!$D:$D,'C150'!$B:$B,$A6,'C150'!$E:$E,I$2)</f>
        <v>0</v>
      </c>
      <c r="J6" s="25">
        <f>SUMIFS('C150'!$D:$D,'C150'!$B:$B,$A6,'C150'!$E:$E,J$2)</f>
        <v>0</v>
      </c>
      <c r="K6" s="25">
        <f>SUMIFS('C150'!$D:$D,'C150'!$B:$B,$A6,'C150'!$E:$E,K$2)</f>
        <v>0</v>
      </c>
      <c r="L6" s="25">
        <f>SUMIFS('C150'!$D:$D,'C150'!$B:$B,$A6,'C150'!$E:$E,L$2)</f>
        <v>0</v>
      </c>
      <c r="M6" s="25">
        <f>SUMIFS('C150'!$D:$D,'C150'!$B:$B,$A6,'C150'!$E:$E,M$2)</f>
        <v>0</v>
      </c>
      <c r="N6" s="25">
        <f>SUMIFS('C150'!$D:$D,'C150'!$B:$B,$A6,'C150'!$E:$E,N$2)</f>
        <v>0</v>
      </c>
      <c r="O6" s="25">
        <f>SUMIFS('C150'!$D:$D,'C150'!$B:$B,$A6,'C150'!$E:$E,O$2)</f>
        <v>0</v>
      </c>
      <c r="P6" s="25">
        <f>SUMIFS('C150'!$D:$D,'C150'!$B:$B,$A6,'C150'!$E:$E,P$2)</f>
        <v>0</v>
      </c>
      <c r="Q6" s="25">
        <f>SUMIFS('C150'!$D:$D,'C150'!$B:$B,$A6,'C150'!$E:$E,Q$2)</f>
        <v>44000</v>
      </c>
      <c r="R6" s="25">
        <f>SUMIFS('C150'!$D:$D,'C150'!$B:$B,$A6,'C150'!$E:$E,R$2)</f>
        <v>0</v>
      </c>
      <c r="S6" s="25">
        <f>SUMIFS('C150'!$D:$D,'C150'!$B:$B,$A6,'C150'!$E:$E,S$2)</f>
        <v>0</v>
      </c>
      <c r="T6" s="25">
        <f>SUMIFS('C150'!$D:$D,'C150'!$B:$B,$A6,'C150'!$E:$E,T$2)</f>
        <v>0</v>
      </c>
      <c r="U6" s="25">
        <f>SUMIFS('C150'!$D:$D,'C150'!$B:$B,$A6,'C150'!$E:$E,U$2)</f>
        <v>0</v>
      </c>
      <c r="V6" s="25">
        <f>SUMIFS('C150'!$D:$D,'C150'!$B:$B,$A6,'C150'!$E:$E,V$2)</f>
        <v>0</v>
      </c>
      <c r="W6" s="25">
        <f>SUMIFS('C150'!$D:$D,'C150'!$B:$B,$A6,'C150'!$E:$E,W$2)</f>
        <v>0</v>
      </c>
      <c r="X6" s="25">
        <f>SUMIFS('C150'!$D:$D,'C150'!$B:$B,$A6,'C150'!$E:$E,X$2)</f>
        <v>0</v>
      </c>
      <c r="Y6" s="25">
        <f>SUMIFS('C150'!$D:$D,'C150'!$B:$B,$A6,'C150'!$E:$E,Y$2)</f>
        <v>0</v>
      </c>
      <c r="Z6" s="25">
        <f>SUMIFS('C150'!$D:$D,'C150'!$B:$B,$A6,'C150'!$E:$E,Z$2)</f>
        <v>0</v>
      </c>
      <c r="AA6" s="25">
        <f>SUMIFS('C150'!$D:$D,'C150'!$B:$B,$A6,'C150'!$E:$E,AA$2)</f>
        <v>0</v>
      </c>
      <c r="AB6" s="25">
        <f>SUMIFS('C150'!$D:$D,'C150'!$B:$B,$A6,'C150'!$E:$E,AB$2)</f>
        <v>0</v>
      </c>
      <c r="AC6" s="25">
        <f>SUMIFS('C150'!$D:$D,'C150'!$B:$B,$A6,'C150'!$E:$E,AC$2)</f>
        <v>0</v>
      </c>
      <c r="AD6" s="25">
        <f>SUMIFS('C150'!$D:$D,'C150'!$B:$B,$A6,'C150'!$E:$E,AD$2)</f>
        <v>0</v>
      </c>
      <c r="AE6" s="25">
        <f>SUMIFS('C150'!$D:$D,'C150'!$B:$B,$A6,'C150'!$E:$E,AE$2)</f>
        <v>0</v>
      </c>
      <c r="AF6" s="25">
        <f>SUMIFS('C150'!$D:$D,'C150'!$B:$B,$A6,'C150'!$E:$E,AF$2)</f>
        <v>0</v>
      </c>
      <c r="AG6" s="25">
        <f>SUMIFS('C150'!$D:$D,'C150'!$B:$B,$A6,'C150'!$E:$E,AG$2)</f>
        <v>0</v>
      </c>
      <c r="AH6" s="25">
        <f>SUMIFS('C150'!$D:$D,'C150'!$B:$B,$A6,'C150'!$E:$E,AH$2)</f>
        <v>0</v>
      </c>
      <c r="AI6" s="26"/>
      <c r="AJ6" s="26">
        <f t="shared" ref="AJ6:AJ12" si="3">SUM(D6:AI6)</f>
        <v>103000</v>
      </c>
    </row>
    <row r="7" spans="1:36" ht="24" customHeight="1">
      <c r="A7" s="13">
        <v>602010</v>
      </c>
      <c r="B7" s="14" t="s">
        <v>16</v>
      </c>
      <c r="D7" s="25">
        <f>SUMIFS('C150'!$D:$D,'C150'!$B:$B,$A7,'C150'!$E:$E,D$2)</f>
        <v>0</v>
      </c>
      <c r="E7" s="25">
        <f>SUMIFS('C150'!$D:$D,'C150'!$B:$B,$A7,'C150'!$E:$E,E$2)</f>
        <v>0</v>
      </c>
      <c r="F7" s="25">
        <f>SUMIFS('C150'!$D:$D,'C150'!$B:$B,$A7,'C150'!$E:$E,F$2)</f>
        <v>0</v>
      </c>
      <c r="G7" s="25">
        <f>SUMIFS('C150'!$D:$D,'C150'!$B:$B,$A7,'C150'!$E:$E,G$2)</f>
        <v>59000</v>
      </c>
      <c r="H7" s="25">
        <f>SUMIFS('C150'!$D:$D,'C150'!$B:$B,$A7,'C150'!$E:$E,H$2)</f>
        <v>0</v>
      </c>
      <c r="I7" s="25">
        <f>SUMIFS('C150'!$D:$D,'C150'!$B:$B,$A7,'C150'!$E:$E,I$2)</f>
        <v>0</v>
      </c>
      <c r="J7" s="25">
        <f>SUMIFS('C150'!$D:$D,'C150'!$B:$B,$A7,'C150'!$E:$E,J$2)</f>
        <v>0</v>
      </c>
      <c r="K7" s="25">
        <f>SUMIFS('C150'!$D:$D,'C150'!$B:$B,$A7,'C150'!$E:$E,K$2)</f>
        <v>0</v>
      </c>
      <c r="L7" s="25">
        <f>SUMIFS('C150'!$D:$D,'C150'!$B:$B,$A7,'C150'!$E:$E,L$2)</f>
        <v>0</v>
      </c>
      <c r="M7" s="25">
        <f>SUMIFS('C150'!$D:$D,'C150'!$B:$B,$A7,'C150'!$E:$E,M$2)</f>
        <v>0</v>
      </c>
      <c r="N7" s="25">
        <f>SUMIFS('C150'!$D:$D,'C150'!$B:$B,$A7,'C150'!$E:$E,N$2)</f>
        <v>0</v>
      </c>
      <c r="O7" s="25">
        <f>SUMIFS('C150'!$D:$D,'C150'!$B:$B,$A7,'C150'!$E:$E,O$2)</f>
        <v>0</v>
      </c>
      <c r="P7" s="25">
        <f>SUMIFS('C150'!$D:$D,'C150'!$B:$B,$A7,'C150'!$E:$E,P$2)</f>
        <v>0</v>
      </c>
      <c r="Q7" s="25">
        <f>SUMIFS('C150'!$D:$D,'C150'!$B:$B,$A7,'C150'!$E:$E,Q$2)</f>
        <v>0</v>
      </c>
      <c r="R7" s="25">
        <f>SUMIFS('C150'!$D:$D,'C150'!$B:$B,$A7,'C150'!$E:$E,R$2)</f>
        <v>0</v>
      </c>
      <c r="S7" s="25">
        <f>SUMIFS('C150'!$D:$D,'C150'!$B:$B,$A7,'C150'!$E:$E,S$2)</f>
        <v>35000</v>
      </c>
      <c r="T7" s="25">
        <f>SUMIFS('C150'!$D:$D,'C150'!$B:$B,$A7,'C150'!$E:$E,T$2)</f>
        <v>0</v>
      </c>
      <c r="U7" s="25">
        <f>SUMIFS('C150'!$D:$D,'C150'!$B:$B,$A7,'C150'!$E:$E,U$2)</f>
        <v>0</v>
      </c>
      <c r="V7" s="25">
        <f>SUMIFS('C150'!$D:$D,'C150'!$B:$B,$A7,'C150'!$E:$E,V$2)</f>
        <v>0</v>
      </c>
      <c r="W7" s="25">
        <f>SUMIFS('C150'!$D:$D,'C150'!$B:$B,$A7,'C150'!$E:$E,W$2)</f>
        <v>0</v>
      </c>
      <c r="X7" s="25">
        <f>SUMIFS('C150'!$D:$D,'C150'!$B:$B,$A7,'C150'!$E:$E,X$2)</f>
        <v>0</v>
      </c>
      <c r="Y7" s="25">
        <f>SUMIFS('C150'!$D:$D,'C150'!$B:$B,$A7,'C150'!$E:$E,Y$2)</f>
        <v>0</v>
      </c>
      <c r="Z7" s="25">
        <f>SUMIFS('C150'!$D:$D,'C150'!$B:$B,$A7,'C150'!$E:$E,Z$2)</f>
        <v>0</v>
      </c>
      <c r="AA7" s="25">
        <f>SUMIFS('C150'!$D:$D,'C150'!$B:$B,$A7,'C150'!$E:$E,AA$2)</f>
        <v>0</v>
      </c>
      <c r="AB7" s="25">
        <f>SUMIFS('C150'!$D:$D,'C150'!$B:$B,$A7,'C150'!$E:$E,AB$2)</f>
        <v>0</v>
      </c>
      <c r="AC7" s="25">
        <f>SUMIFS('C150'!$D:$D,'C150'!$B:$B,$A7,'C150'!$E:$E,AC$2)</f>
        <v>0</v>
      </c>
      <c r="AD7" s="25">
        <f>SUMIFS('C150'!$D:$D,'C150'!$B:$B,$A7,'C150'!$E:$E,AD$2)</f>
        <v>0</v>
      </c>
      <c r="AE7" s="25">
        <f>SUMIFS('C150'!$D:$D,'C150'!$B:$B,$A7,'C150'!$E:$E,AE$2)</f>
        <v>0</v>
      </c>
      <c r="AF7" s="25">
        <f>SUMIFS('C150'!$D:$D,'C150'!$B:$B,$A7,'C150'!$E:$E,AF$2)</f>
        <v>0</v>
      </c>
      <c r="AG7" s="25">
        <f>SUMIFS('C150'!$D:$D,'C150'!$B:$B,$A7,'C150'!$E:$E,AG$2)</f>
        <v>0</v>
      </c>
      <c r="AH7" s="25">
        <f>SUMIFS('C150'!$D:$D,'C150'!$B:$B,$A7,'C150'!$E:$E,AH$2)</f>
        <v>0</v>
      </c>
      <c r="AI7" s="26"/>
      <c r="AJ7" s="26">
        <f>SUM(D7:AI7)</f>
        <v>94000</v>
      </c>
    </row>
    <row r="8" spans="1:36" ht="24" customHeight="1">
      <c r="A8" s="13">
        <v>602011</v>
      </c>
      <c r="B8" s="14" t="s">
        <v>17</v>
      </c>
      <c r="D8" s="25">
        <f>SUMIFS('C150'!$D:$D,'C150'!$B:$B,$A8,'C150'!$E:$E,D$2)</f>
        <v>0</v>
      </c>
      <c r="E8" s="25">
        <f>SUMIFS('C150'!$D:$D,'C150'!$B:$B,$A8,'C150'!$E:$E,E$2)</f>
        <v>0</v>
      </c>
      <c r="F8" s="25">
        <f>SUMIFS('C150'!$D:$D,'C150'!$B:$B,$A8,'C150'!$E:$E,F$2)</f>
        <v>0</v>
      </c>
      <c r="G8" s="25">
        <f>SUMIFS('C150'!$D:$D,'C150'!$B:$B,$A8,'C150'!$E:$E,G$2)</f>
        <v>0</v>
      </c>
      <c r="H8" s="25">
        <f>SUMIFS('C150'!$D:$D,'C150'!$B:$B,$A8,'C150'!$E:$E,H$2)</f>
        <v>0</v>
      </c>
      <c r="I8" s="25">
        <f>SUMIFS('C150'!$D:$D,'C150'!$B:$B,$A8,'C150'!$E:$E,I$2)</f>
        <v>0</v>
      </c>
      <c r="J8" s="25">
        <f>SUMIFS('C150'!$D:$D,'C150'!$B:$B,$A8,'C150'!$E:$E,J$2)</f>
        <v>0</v>
      </c>
      <c r="K8" s="25">
        <f>SUMIFS('C150'!$D:$D,'C150'!$B:$B,$A8,'C150'!$E:$E,K$2)</f>
        <v>0</v>
      </c>
      <c r="L8" s="25">
        <f>SUMIFS('C150'!$D:$D,'C150'!$B:$B,$A8,'C150'!$E:$E,L$2)</f>
        <v>79000</v>
      </c>
      <c r="M8" s="25">
        <f>SUMIFS('C150'!$D:$D,'C150'!$B:$B,$A8,'C150'!$E:$E,M$2)</f>
        <v>0</v>
      </c>
      <c r="N8" s="25">
        <f>SUMIFS('C150'!$D:$D,'C150'!$B:$B,$A8,'C150'!$E:$E,N$2)</f>
        <v>0</v>
      </c>
      <c r="O8" s="25">
        <f>SUMIFS('C150'!$D:$D,'C150'!$B:$B,$A8,'C150'!$E:$E,O$2)</f>
        <v>0</v>
      </c>
      <c r="P8" s="25">
        <f>SUMIFS('C150'!$D:$D,'C150'!$B:$B,$A8,'C150'!$E:$E,P$2)</f>
        <v>0</v>
      </c>
      <c r="Q8" s="25">
        <f>SUMIFS('C150'!$D:$D,'C150'!$B:$B,$A8,'C150'!$E:$E,Q$2)</f>
        <v>0</v>
      </c>
      <c r="R8" s="25">
        <f>SUMIFS('C150'!$D:$D,'C150'!$B:$B,$A8,'C150'!$E:$E,R$2)</f>
        <v>0</v>
      </c>
      <c r="S8" s="25">
        <f>SUMIFS('C150'!$D:$D,'C150'!$B:$B,$A8,'C150'!$E:$E,S$2)</f>
        <v>35000</v>
      </c>
      <c r="T8" s="25">
        <f>SUMIFS('C150'!$D:$D,'C150'!$B:$B,$A8,'C150'!$E:$E,T$2)</f>
        <v>0</v>
      </c>
      <c r="U8" s="25">
        <f>SUMIFS('C150'!$D:$D,'C150'!$B:$B,$A8,'C150'!$E:$E,U$2)</f>
        <v>0</v>
      </c>
      <c r="V8" s="25">
        <f>SUMIFS('C150'!$D:$D,'C150'!$B:$B,$A8,'C150'!$E:$E,V$2)</f>
        <v>0</v>
      </c>
      <c r="W8" s="25">
        <f>SUMIFS('C150'!$D:$D,'C150'!$B:$B,$A8,'C150'!$E:$E,W$2)</f>
        <v>0</v>
      </c>
      <c r="X8" s="25">
        <f>SUMIFS('C150'!$D:$D,'C150'!$B:$B,$A8,'C150'!$E:$E,X$2)</f>
        <v>0</v>
      </c>
      <c r="Y8" s="25">
        <f>SUMIFS('C150'!$D:$D,'C150'!$B:$B,$A8,'C150'!$E:$E,Y$2)</f>
        <v>0</v>
      </c>
      <c r="Z8" s="25">
        <f>SUMIFS('C150'!$D:$D,'C150'!$B:$B,$A8,'C150'!$E:$E,Z$2)</f>
        <v>0</v>
      </c>
      <c r="AA8" s="25">
        <f>SUMIFS('C150'!$D:$D,'C150'!$B:$B,$A8,'C150'!$E:$E,AA$2)</f>
        <v>0</v>
      </c>
      <c r="AB8" s="25">
        <f>SUMIFS('C150'!$D:$D,'C150'!$B:$B,$A8,'C150'!$E:$E,AB$2)</f>
        <v>0</v>
      </c>
      <c r="AC8" s="25">
        <f>SUMIFS('C150'!$D:$D,'C150'!$B:$B,$A8,'C150'!$E:$E,AC$2)</f>
        <v>0</v>
      </c>
      <c r="AD8" s="25">
        <f>SUMIFS('C150'!$D:$D,'C150'!$B:$B,$A8,'C150'!$E:$E,AD$2)</f>
        <v>0</v>
      </c>
      <c r="AE8" s="25">
        <f>SUMIFS('C150'!$D:$D,'C150'!$B:$B,$A8,'C150'!$E:$E,AE$2)</f>
        <v>0</v>
      </c>
      <c r="AF8" s="25">
        <f>SUMIFS('C150'!$D:$D,'C150'!$B:$B,$A8,'C150'!$E:$E,AF$2)</f>
        <v>0</v>
      </c>
      <c r="AG8" s="25">
        <f>SUMIFS('C150'!$D:$D,'C150'!$B:$B,$A8,'C150'!$E:$E,AG$2)</f>
        <v>0</v>
      </c>
      <c r="AH8" s="25">
        <f>SUMIFS('C150'!$D:$D,'C150'!$B:$B,$A8,'C150'!$E:$E,AH$2)</f>
        <v>0</v>
      </c>
      <c r="AI8" s="26"/>
      <c r="AJ8" s="26">
        <f t="shared" si="3"/>
        <v>114000</v>
      </c>
    </row>
    <row r="9" spans="1:36" ht="24" customHeight="1">
      <c r="A9" s="13">
        <v>602012</v>
      </c>
      <c r="B9" s="14" t="s">
        <v>18</v>
      </c>
      <c r="D9" s="25">
        <f>SUMIFS('C150'!$D:$D,'C150'!$B:$B,$A9,'C150'!$E:$E,D$2)</f>
        <v>0</v>
      </c>
      <c r="E9" s="25">
        <f>SUMIFS('C150'!$D:$D,'C150'!$B:$B,$A9,'C150'!$E:$E,E$2)</f>
        <v>0</v>
      </c>
      <c r="F9" s="25">
        <f>SUMIFS('C150'!$D:$D,'C150'!$B:$B,$A9,'C150'!$E:$E,F$2)</f>
        <v>0</v>
      </c>
      <c r="G9" s="25">
        <f>SUMIFS('C150'!$D:$D,'C150'!$B:$B,$A9,'C150'!$E:$E,G$2)</f>
        <v>0</v>
      </c>
      <c r="H9" s="25">
        <f>SUMIFS('C150'!$D:$D,'C150'!$B:$B,$A9,'C150'!$E:$E,H$2)</f>
        <v>0</v>
      </c>
      <c r="I9" s="25">
        <f>SUMIFS('C150'!$D:$D,'C150'!$B:$B,$A9,'C150'!$E:$E,I$2)</f>
        <v>0</v>
      </c>
      <c r="J9" s="25">
        <f>SUMIFS('C150'!$D:$D,'C150'!$B:$B,$A9,'C150'!$E:$E,J$2)</f>
        <v>0</v>
      </c>
      <c r="K9" s="25">
        <f>SUMIFS('C150'!$D:$D,'C150'!$B:$B,$A9,'C150'!$E:$E,K$2)</f>
        <v>25000</v>
      </c>
      <c r="L9" s="25">
        <f>SUMIFS('C150'!$D:$D,'C150'!$B:$B,$A9,'C150'!$E:$E,L$2)</f>
        <v>0</v>
      </c>
      <c r="M9" s="25">
        <f>SUMIFS('C150'!$D:$D,'C150'!$B:$B,$A9,'C150'!$E:$E,M$2)</f>
        <v>0</v>
      </c>
      <c r="N9" s="25">
        <f>SUMIFS('C150'!$D:$D,'C150'!$B:$B,$A9,'C150'!$E:$E,N$2)</f>
        <v>0</v>
      </c>
      <c r="O9" s="25">
        <f>SUMIFS('C150'!$D:$D,'C150'!$B:$B,$A9,'C150'!$E:$E,O$2)</f>
        <v>0</v>
      </c>
      <c r="P9" s="25">
        <f>SUMIFS('C150'!$D:$D,'C150'!$B:$B,$A9,'C150'!$E:$E,P$2)</f>
        <v>0</v>
      </c>
      <c r="Q9" s="25">
        <f>SUMIFS('C150'!$D:$D,'C150'!$B:$B,$A9,'C150'!$E:$E,Q$2)</f>
        <v>0</v>
      </c>
      <c r="R9" s="25">
        <f>SUMIFS('C150'!$D:$D,'C150'!$B:$B,$A9,'C150'!$E:$E,R$2)</f>
        <v>0</v>
      </c>
      <c r="S9" s="25">
        <f>SUMIFS('C150'!$D:$D,'C150'!$B:$B,$A9,'C150'!$E:$E,S$2)</f>
        <v>0</v>
      </c>
      <c r="T9" s="25">
        <f>SUMIFS('C150'!$D:$D,'C150'!$B:$B,$A9,'C150'!$E:$E,T$2)</f>
        <v>0</v>
      </c>
      <c r="U9" s="25">
        <f>SUMIFS('C150'!$D:$D,'C150'!$B:$B,$A9,'C150'!$E:$E,U$2)</f>
        <v>0</v>
      </c>
      <c r="V9" s="25">
        <f>SUMIFS('C150'!$D:$D,'C150'!$B:$B,$A9,'C150'!$E:$E,V$2)</f>
        <v>0</v>
      </c>
      <c r="W9" s="25">
        <f>SUMIFS('C150'!$D:$D,'C150'!$B:$B,$A9,'C150'!$E:$E,W$2)</f>
        <v>0</v>
      </c>
      <c r="X9" s="25">
        <f>SUMIFS('C150'!$D:$D,'C150'!$B:$B,$A9,'C150'!$E:$E,X$2)</f>
        <v>0</v>
      </c>
      <c r="Y9" s="25">
        <f>SUMIFS('C150'!$D:$D,'C150'!$B:$B,$A9,'C150'!$E:$E,Y$2)</f>
        <v>0</v>
      </c>
      <c r="Z9" s="25">
        <f>SUMIFS('C150'!$D:$D,'C150'!$B:$B,$A9,'C150'!$E:$E,Z$2)</f>
        <v>0</v>
      </c>
      <c r="AA9" s="25">
        <f>SUMIFS('C150'!$D:$D,'C150'!$B:$B,$A9,'C150'!$E:$E,AA$2)</f>
        <v>0</v>
      </c>
      <c r="AB9" s="25">
        <f>SUMIFS('C150'!$D:$D,'C150'!$B:$B,$A9,'C150'!$E:$E,AB$2)</f>
        <v>0</v>
      </c>
      <c r="AC9" s="25">
        <f>SUMIFS('C150'!$D:$D,'C150'!$B:$B,$A9,'C150'!$E:$E,AC$2)</f>
        <v>0</v>
      </c>
      <c r="AD9" s="25">
        <f>SUMIFS('C150'!$D:$D,'C150'!$B:$B,$A9,'C150'!$E:$E,AD$2)</f>
        <v>0</v>
      </c>
      <c r="AE9" s="25">
        <f>SUMIFS('C150'!$D:$D,'C150'!$B:$B,$A9,'C150'!$E:$E,AE$2)</f>
        <v>0</v>
      </c>
      <c r="AF9" s="25">
        <f>SUMIFS('C150'!$D:$D,'C150'!$B:$B,$A9,'C150'!$E:$E,AF$2)</f>
        <v>0</v>
      </c>
      <c r="AG9" s="25">
        <f>SUMIFS('C150'!$D:$D,'C150'!$B:$B,$A9,'C150'!$E:$E,AG$2)</f>
        <v>0</v>
      </c>
      <c r="AH9" s="25">
        <f>SUMIFS('C150'!$D:$D,'C150'!$B:$B,$A9,'C150'!$E:$E,AH$2)</f>
        <v>0</v>
      </c>
      <c r="AI9" s="26"/>
      <c r="AJ9" s="26">
        <f t="shared" si="3"/>
        <v>25000</v>
      </c>
    </row>
    <row r="10" spans="1:36" ht="24" customHeight="1">
      <c r="A10" s="13">
        <v>602017</v>
      </c>
      <c r="B10" s="14" t="s">
        <v>23</v>
      </c>
      <c r="D10" s="25">
        <f>SUMIFS('C150'!$D:$D,'C150'!$B:$B,$A10,'C150'!$E:$E,D$2)</f>
        <v>0</v>
      </c>
      <c r="E10" s="25">
        <f>SUMIFS('C150'!$D:$D,'C150'!$B:$B,$A10,'C150'!$E:$E,E$2)</f>
        <v>0</v>
      </c>
      <c r="F10" s="25">
        <f>SUMIFS('C150'!$D:$D,'C150'!$B:$B,$A10,'C150'!$E:$E,F$2)</f>
        <v>0</v>
      </c>
      <c r="G10" s="25">
        <f>SUMIFS('C150'!$D:$D,'C150'!$B:$B,$A10,'C150'!$E:$E,G$2)</f>
        <v>0</v>
      </c>
      <c r="H10" s="25">
        <f>SUMIFS('C150'!$D:$D,'C150'!$B:$B,$A10,'C150'!$E:$E,H$2)</f>
        <v>0</v>
      </c>
      <c r="I10" s="25">
        <f>SUMIFS('C150'!$D:$D,'C150'!$B:$B,$A10,'C150'!$E:$E,I$2)</f>
        <v>0</v>
      </c>
      <c r="J10" s="25">
        <f>SUMIFS('C150'!$D:$D,'C150'!$B:$B,$A10,'C150'!$E:$E,J$2)</f>
        <v>0</v>
      </c>
      <c r="K10" s="25">
        <f>SUMIFS('C150'!$D:$D,'C150'!$B:$B,$A10,'C150'!$E:$E,K$2)</f>
        <v>0</v>
      </c>
      <c r="L10" s="25">
        <f>SUMIFS('C150'!$D:$D,'C150'!$B:$B,$A10,'C150'!$E:$E,L$2)</f>
        <v>0</v>
      </c>
      <c r="M10" s="25">
        <f>SUMIFS('C150'!$D:$D,'C150'!$B:$B,$A10,'C150'!$E:$E,M$2)</f>
        <v>0</v>
      </c>
      <c r="N10" s="25">
        <f>SUMIFS('C150'!$D:$D,'C150'!$B:$B,$A10,'C150'!$E:$E,N$2)</f>
        <v>0</v>
      </c>
      <c r="O10" s="25">
        <f>SUMIFS('C150'!$D:$D,'C150'!$B:$B,$A10,'C150'!$E:$E,O$2)</f>
        <v>0</v>
      </c>
      <c r="P10" s="25">
        <f>SUMIFS('C150'!$D:$D,'C150'!$B:$B,$A10,'C150'!$E:$E,P$2)</f>
        <v>0</v>
      </c>
      <c r="Q10" s="25">
        <f>SUMIFS('C150'!$D:$D,'C150'!$B:$B,$A10,'C150'!$E:$E,Q$2)</f>
        <v>0</v>
      </c>
      <c r="R10" s="25">
        <f>SUMIFS('C150'!$D:$D,'C150'!$B:$B,$A10,'C150'!$E:$E,R$2)</f>
        <v>0</v>
      </c>
      <c r="S10" s="25">
        <f>SUMIFS('C150'!$D:$D,'C150'!$B:$B,$A10,'C150'!$E:$E,S$2)</f>
        <v>0</v>
      </c>
      <c r="T10" s="25">
        <f>SUMIFS('C150'!$D:$D,'C150'!$B:$B,$A10,'C150'!$E:$E,T$2)</f>
        <v>0</v>
      </c>
      <c r="U10" s="25">
        <f>SUMIFS('C150'!$D:$D,'C150'!$B:$B,$A10,'C150'!$E:$E,U$2)</f>
        <v>35000</v>
      </c>
      <c r="V10" s="25">
        <f>SUMIFS('C150'!$D:$D,'C150'!$B:$B,$A10,'C150'!$E:$E,V$2)</f>
        <v>0</v>
      </c>
      <c r="W10" s="25">
        <f>SUMIFS('C150'!$D:$D,'C150'!$B:$B,$A10,'C150'!$E:$E,W$2)</f>
        <v>0</v>
      </c>
      <c r="X10" s="25">
        <f>SUMIFS('C150'!$D:$D,'C150'!$B:$B,$A10,'C150'!$E:$E,X$2)</f>
        <v>0</v>
      </c>
      <c r="Y10" s="25">
        <f>SUMIFS('C150'!$D:$D,'C150'!$B:$B,$A10,'C150'!$E:$E,Y$2)</f>
        <v>0</v>
      </c>
      <c r="Z10" s="25">
        <f>SUMIFS('C150'!$D:$D,'C150'!$B:$B,$A10,'C150'!$E:$E,Z$2)</f>
        <v>0</v>
      </c>
      <c r="AA10" s="25">
        <f>SUMIFS('C150'!$D:$D,'C150'!$B:$B,$A10,'C150'!$E:$E,AA$2)</f>
        <v>0</v>
      </c>
      <c r="AB10" s="25">
        <f>SUMIFS('C150'!$D:$D,'C150'!$B:$B,$A10,'C150'!$E:$E,AB$2)</f>
        <v>0</v>
      </c>
      <c r="AC10" s="25">
        <f>SUMIFS('C150'!$D:$D,'C150'!$B:$B,$A10,'C150'!$E:$E,AC$2)</f>
        <v>0</v>
      </c>
      <c r="AD10" s="25">
        <f>SUMIFS('C150'!$D:$D,'C150'!$B:$B,$A10,'C150'!$E:$E,AD$2)</f>
        <v>0</v>
      </c>
      <c r="AE10" s="25">
        <f>SUMIFS('C150'!$D:$D,'C150'!$B:$B,$A10,'C150'!$E:$E,AE$2)</f>
        <v>0</v>
      </c>
      <c r="AF10" s="25">
        <f>SUMIFS('C150'!$D:$D,'C150'!$B:$B,$A10,'C150'!$E:$E,AF$2)</f>
        <v>0</v>
      </c>
      <c r="AG10" s="25">
        <f>SUMIFS('C150'!$D:$D,'C150'!$B:$B,$A10,'C150'!$E:$E,AG$2)</f>
        <v>29000</v>
      </c>
      <c r="AH10" s="25">
        <f>SUMIFS('C150'!$D:$D,'C150'!$B:$B,$A10,'C150'!$E:$E,AH$2)</f>
        <v>0</v>
      </c>
      <c r="AI10" s="26"/>
      <c r="AJ10" s="26">
        <f t="shared" si="3"/>
        <v>64000</v>
      </c>
    </row>
    <row r="11" spans="1:36" ht="24" customHeight="1">
      <c r="A11" s="13">
        <v>602018</v>
      </c>
      <c r="B11" s="14" t="s">
        <v>24</v>
      </c>
      <c r="D11" s="25">
        <f>SUMIFS('C150'!$D:$D,'C150'!$B:$B,$A11,'C150'!$E:$E,D$2)</f>
        <v>0</v>
      </c>
      <c r="E11" s="25">
        <f>SUMIFS('C150'!$D:$D,'C150'!$B:$B,$A11,'C150'!$E:$E,E$2)</f>
        <v>0</v>
      </c>
      <c r="F11" s="25">
        <f>SUMIFS('C150'!$D:$D,'C150'!$B:$B,$A11,'C150'!$E:$E,F$2)</f>
        <v>0</v>
      </c>
      <c r="G11" s="25">
        <f>SUMIFS('C150'!$D:$D,'C150'!$B:$B,$A11,'C150'!$E:$E,G$2)</f>
        <v>0</v>
      </c>
      <c r="H11" s="25">
        <f>SUMIFS('C150'!$D:$D,'C150'!$B:$B,$A11,'C150'!$E:$E,H$2)</f>
        <v>0</v>
      </c>
      <c r="I11" s="25">
        <f>SUMIFS('C150'!$D:$D,'C150'!$B:$B,$A11,'C150'!$E:$E,I$2)</f>
        <v>0</v>
      </c>
      <c r="J11" s="25">
        <f>SUMIFS('C150'!$D:$D,'C150'!$B:$B,$A11,'C150'!$E:$E,J$2)</f>
        <v>0</v>
      </c>
      <c r="K11" s="25">
        <f>SUMIFS('C150'!$D:$D,'C150'!$B:$B,$A11,'C150'!$E:$E,K$2)</f>
        <v>0</v>
      </c>
      <c r="L11" s="25">
        <f>SUMIFS('C150'!$D:$D,'C150'!$B:$B,$A11,'C150'!$E:$E,L$2)</f>
        <v>0</v>
      </c>
      <c r="M11" s="25">
        <f>SUMIFS('C150'!$D:$D,'C150'!$B:$B,$A11,'C150'!$E:$E,M$2)</f>
        <v>0</v>
      </c>
      <c r="N11" s="25">
        <f>SUMIFS('C150'!$D:$D,'C150'!$B:$B,$A11,'C150'!$E:$E,N$2)</f>
        <v>0</v>
      </c>
      <c r="O11" s="25">
        <f>SUMIFS('C150'!$D:$D,'C150'!$B:$B,$A11,'C150'!$E:$E,O$2)</f>
        <v>0</v>
      </c>
      <c r="P11" s="25">
        <f>SUMIFS('C150'!$D:$D,'C150'!$B:$B,$A11,'C150'!$E:$E,P$2)</f>
        <v>0</v>
      </c>
      <c r="Q11" s="25">
        <f>SUMIFS('C150'!$D:$D,'C150'!$B:$B,$A11,'C150'!$E:$E,Q$2)</f>
        <v>0</v>
      </c>
      <c r="R11" s="25">
        <f>SUMIFS('C150'!$D:$D,'C150'!$B:$B,$A11,'C150'!$E:$E,R$2)</f>
        <v>12500</v>
      </c>
      <c r="S11" s="25">
        <f>SUMIFS('C150'!$D:$D,'C150'!$B:$B,$A11,'C150'!$E:$E,S$2)</f>
        <v>0</v>
      </c>
      <c r="T11" s="25">
        <f>SUMIFS('C150'!$D:$D,'C150'!$B:$B,$A11,'C150'!$E:$E,T$2)</f>
        <v>0</v>
      </c>
      <c r="U11" s="25">
        <f>SUMIFS('C150'!$D:$D,'C150'!$B:$B,$A11,'C150'!$E:$E,U$2)</f>
        <v>0</v>
      </c>
      <c r="V11" s="25">
        <f>SUMIFS('C150'!$D:$D,'C150'!$B:$B,$A11,'C150'!$E:$E,V$2)</f>
        <v>0</v>
      </c>
      <c r="W11" s="25">
        <f>SUMIFS('C150'!$D:$D,'C150'!$B:$B,$A11,'C150'!$E:$E,W$2)</f>
        <v>0</v>
      </c>
      <c r="X11" s="25">
        <f>SUMIFS('C150'!$D:$D,'C150'!$B:$B,$A11,'C150'!$E:$E,X$2)</f>
        <v>0</v>
      </c>
      <c r="Y11" s="25">
        <f>SUMIFS('C150'!$D:$D,'C150'!$B:$B,$A11,'C150'!$E:$E,Y$2)</f>
        <v>29000</v>
      </c>
      <c r="Z11" s="25">
        <f>SUMIFS('C150'!$D:$D,'C150'!$B:$B,$A11,'C150'!$E:$E,Z$2)</f>
        <v>0</v>
      </c>
      <c r="AA11" s="25">
        <f>SUMIFS('C150'!$D:$D,'C150'!$B:$B,$A11,'C150'!$E:$E,AA$2)</f>
        <v>0</v>
      </c>
      <c r="AB11" s="25">
        <f>SUMIFS('C150'!$D:$D,'C150'!$B:$B,$A11,'C150'!$E:$E,AB$2)</f>
        <v>0</v>
      </c>
      <c r="AC11" s="25">
        <f>SUMIFS('C150'!$D:$D,'C150'!$B:$B,$A11,'C150'!$E:$E,AC$2)</f>
        <v>0</v>
      </c>
      <c r="AD11" s="25">
        <f>SUMIFS('C150'!$D:$D,'C150'!$B:$B,$A11,'C150'!$E:$E,AD$2)</f>
        <v>0</v>
      </c>
      <c r="AE11" s="25">
        <f>SUMIFS('C150'!$D:$D,'C150'!$B:$B,$A11,'C150'!$E:$E,AE$2)</f>
        <v>0</v>
      </c>
      <c r="AF11" s="25">
        <f>SUMIFS('C150'!$D:$D,'C150'!$B:$B,$A11,'C150'!$E:$E,AF$2)</f>
        <v>0</v>
      </c>
      <c r="AG11" s="25">
        <f>SUMIFS('C150'!$D:$D,'C150'!$B:$B,$A11,'C150'!$E:$E,AG$2)</f>
        <v>0</v>
      </c>
      <c r="AH11" s="25">
        <f>SUMIFS('C150'!$D:$D,'C150'!$B:$B,$A11,'C150'!$E:$E,AH$2)</f>
        <v>0</v>
      </c>
      <c r="AI11" s="26"/>
      <c r="AJ11" s="26">
        <f t="shared" si="3"/>
        <v>41500</v>
      </c>
    </row>
    <row r="12" spans="1:36" ht="24" customHeight="1">
      <c r="A12" s="13">
        <v>602019</v>
      </c>
      <c r="B12" s="14" t="s">
        <v>25</v>
      </c>
      <c r="D12" s="25">
        <f>SUMIFS('C150'!$D:$D,'C150'!$B:$B,$A12,'C150'!$E:$E,D$2)</f>
        <v>0</v>
      </c>
      <c r="E12" s="25">
        <f>SUMIFS('C150'!$D:$D,'C150'!$B:$B,$A12,'C150'!$E:$E,E$2)</f>
        <v>0</v>
      </c>
      <c r="F12" s="25">
        <f>SUMIFS('C150'!$D:$D,'C150'!$B:$B,$A12,'C150'!$E:$E,F$2)</f>
        <v>0</v>
      </c>
      <c r="G12" s="25">
        <f>SUMIFS('C150'!$D:$D,'C150'!$B:$B,$A12,'C150'!$E:$E,G$2)</f>
        <v>0</v>
      </c>
      <c r="H12" s="25">
        <f>SUMIFS('C150'!$D:$D,'C150'!$B:$B,$A12,'C150'!$E:$E,H$2)</f>
        <v>0</v>
      </c>
      <c r="I12" s="25">
        <f>SUMIFS('C150'!$D:$D,'C150'!$B:$B,$A12,'C150'!$E:$E,I$2)</f>
        <v>0</v>
      </c>
      <c r="J12" s="25">
        <f>SUMIFS('C150'!$D:$D,'C150'!$B:$B,$A12,'C150'!$E:$E,J$2)</f>
        <v>0</v>
      </c>
      <c r="K12" s="25">
        <f>SUMIFS('C150'!$D:$D,'C150'!$B:$B,$A12,'C150'!$E:$E,K$2)</f>
        <v>0</v>
      </c>
      <c r="L12" s="25">
        <f>SUMIFS('C150'!$D:$D,'C150'!$B:$B,$A12,'C150'!$E:$E,L$2)</f>
        <v>0</v>
      </c>
      <c r="M12" s="25">
        <f>SUMIFS('C150'!$D:$D,'C150'!$B:$B,$A12,'C150'!$E:$E,M$2)</f>
        <v>0</v>
      </c>
      <c r="N12" s="25">
        <f>SUMIFS('C150'!$D:$D,'C150'!$B:$B,$A12,'C150'!$E:$E,N$2)</f>
        <v>0</v>
      </c>
      <c r="O12" s="25">
        <f>SUMIFS('C150'!$D:$D,'C150'!$B:$B,$A12,'C150'!$E:$E,O$2)</f>
        <v>0</v>
      </c>
      <c r="P12" s="25">
        <f>SUMIFS('C150'!$D:$D,'C150'!$B:$B,$A12,'C150'!$E:$E,P$2)</f>
        <v>0</v>
      </c>
      <c r="Q12" s="25">
        <f>SUMIFS('C150'!$D:$D,'C150'!$B:$B,$A12,'C150'!$E:$E,Q$2)</f>
        <v>0</v>
      </c>
      <c r="R12" s="25">
        <f>SUMIFS('C150'!$D:$D,'C150'!$B:$B,$A12,'C150'!$E:$E,R$2)</f>
        <v>0</v>
      </c>
      <c r="S12" s="25">
        <f>SUMIFS('C150'!$D:$D,'C150'!$B:$B,$A12,'C150'!$E:$E,S$2)</f>
        <v>29000</v>
      </c>
      <c r="T12" s="25">
        <f>SUMIFS('C150'!$D:$D,'C150'!$B:$B,$A12,'C150'!$E:$E,T$2)</f>
        <v>0</v>
      </c>
      <c r="U12" s="25">
        <f>SUMIFS('C150'!$D:$D,'C150'!$B:$B,$A12,'C150'!$E:$E,U$2)</f>
        <v>0</v>
      </c>
      <c r="V12" s="25">
        <f>SUMIFS('C150'!$D:$D,'C150'!$B:$B,$A12,'C150'!$E:$E,V$2)</f>
        <v>18500</v>
      </c>
      <c r="W12" s="25">
        <f>SUMIFS('C150'!$D:$D,'C150'!$B:$B,$A12,'C150'!$E:$E,W$2)</f>
        <v>0</v>
      </c>
      <c r="X12" s="25">
        <f>SUMIFS('C150'!$D:$D,'C150'!$B:$B,$A12,'C150'!$E:$E,X$2)</f>
        <v>0</v>
      </c>
      <c r="Y12" s="25">
        <f>SUMIFS('C150'!$D:$D,'C150'!$B:$B,$A12,'C150'!$E:$E,Y$2)</f>
        <v>0</v>
      </c>
      <c r="Z12" s="25">
        <f>SUMIFS('C150'!$D:$D,'C150'!$B:$B,$A12,'C150'!$E:$E,Z$2)</f>
        <v>0</v>
      </c>
      <c r="AA12" s="25">
        <f>SUMIFS('C150'!$D:$D,'C150'!$B:$B,$A12,'C150'!$E:$E,AA$2)</f>
        <v>0</v>
      </c>
      <c r="AB12" s="25">
        <f>SUMIFS('C150'!$D:$D,'C150'!$B:$B,$A12,'C150'!$E:$E,AB$2)</f>
        <v>0</v>
      </c>
      <c r="AC12" s="25">
        <f>SUMIFS('C150'!$D:$D,'C150'!$B:$B,$A12,'C150'!$E:$E,AC$2)</f>
        <v>0</v>
      </c>
      <c r="AD12" s="25">
        <f>SUMIFS('C150'!$D:$D,'C150'!$B:$B,$A12,'C150'!$E:$E,AD$2)</f>
        <v>0</v>
      </c>
      <c r="AE12" s="25">
        <f>SUMIFS('C150'!$D:$D,'C150'!$B:$B,$A12,'C150'!$E:$E,AE$2)</f>
        <v>0</v>
      </c>
      <c r="AF12" s="25">
        <f>SUMIFS('C150'!$D:$D,'C150'!$B:$B,$A12,'C150'!$E:$E,AF$2)</f>
        <v>0</v>
      </c>
      <c r="AG12" s="25">
        <f>SUMIFS('C150'!$D:$D,'C150'!$B:$B,$A12,'C150'!$E:$E,AG$2)</f>
        <v>0</v>
      </c>
      <c r="AH12" s="25">
        <f>SUMIFS('C150'!$D:$D,'C150'!$B:$B,$A12,'C150'!$E:$E,AH$2)</f>
        <v>0</v>
      </c>
      <c r="AI12" s="26"/>
      <c r="AJ12" s="26">
        <f t="shared" si="3"/>
        <v>47500</v>
      </c>
    </row>
    <row r="13" spans="1:36"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</row>
    <row r="14" spans="1:36"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</row>
    <row r="15" spans="1:36"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</row>
    <row r="16" spans="1:36"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</row>
    <row r="17" spans="4:35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4:35"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</row>
    <row r="19" spans="4:35"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4:35"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</sheetData>
  <conditionalFormatting sqref="D4:AH12">
    <cfRule type="cellIs" dxfId="25" priority="1" operator="greaterThan">
      <formula>0</formula>
    </cfRule>
  </conditionalFormatting>
  <dataValidations count="1">
    <dataValidation type="custom" allowBlank="1" showInputMessage="1" showErrorMessage="1" sqref="A4:A12">
      <formula1>COUNTIF($A:$A,A4)=1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selection activeCell="D2" sqref="D2:D38"/>
    </sheetView>
  </sheetViews>
  <sheetFormatPr defaultRowHeight="15"/>
  <cols>
    <col min="1" max="1" width="27.28515625" customWidth="1"/>
    <col min="2" max="2" width="19.7109375" style="9" bestFit="1" customWidth="1"/>
    <col min="3" max="3" width="32.140625" style="9" bestFit="1" customWidth="1"/>
    <col min="4" max="4" width="9.140625" style="9"/>
    <col min="5" max="5" width="11.140625" style="32" bestFit="1" customWidth="1"/>
    <col min="8" max="8" width="11.28515625" bestFit="1" customWidth="1"/>
  </cols>
  <sheetData>
    <row r="1" spans="1:8" ht="26.25" thickBot="1">
      <c r="B1" s="7" t="s">
        <v>2</v>
      </c>
      <c r="C1" s="7" t="s">
        <v>1</v>
      </c>
      <c r="D1" s="72" t="s">
        <v>54</v>
      </c>
      <c r="E1" s="31" t="s">
        <v>55</v>
      </c>
      <c r="G1" s="10" t="s">
        <v>5</v>
      </c>
      <c r="H1" s="11">
        <f>SUM(D:D)</f>
        <v>632214</v>
      </c>
    </row>
    <row r="2" spans="1:8" ht="23.25">
      <c r="A2" s="8" t="s">
        <v>53</v>
      </c>
      <c r="B2" s="73">
        <f t="array" ref="B2">IFERROR(INDEX(PLAN!$A$1:$E$828,SMALL(IF(('C100'!$A$2=PLAN!$C$1:$C$828),ROW(PLAN!$A$1:$A$828)-MIN(ROW(PLAN!$A$1:$A$828))+1,""),ROW(A1)),1),"")</f>
        <v>602004</v>
      </c>
      <c r="C2" s="12" t="str">
        <f t="array" ref="C2">IFERROR(INDEX(PLAN!$A$1:$E$828,SMALL(IF(('C100'!$A$2=PLAN!$C$1:$C$828),ROW(PLAN!$B$1:$B$828)-MIN(ROW(PLAN!$B$1:$B$828))+1,""),ROW(A1)),2),"")</f>
        <v>Candies 300</v>
      </c>
      <c r="D2" s="73">
        <f t="array" ref="D2">IFERROR(INDEX(PLAN!$A$1:$E$828,SMALL(IF(('C100'!$A$2=PLAN!$C$1:$C$828),ROW(PLAN!$D$1:$D$828)-MIN(ROW(PLAN!$D$1:$D$828))+1,""),ROW(A1)),4),"")</f>
        <v>24000</v>
      </c>
      <c r="E2" s="33">
        <f t="array" ref="E2">IFERROR(INDEX(PLAN!$A$1:$E$828,SMALL(IF(('C100'!$A$2=PLAN!$C$1:$C$828),ROW(PLAN!$D$1:$D$828)-MIN(ROW(PLAN!$E$1:$E$828))+1,""),ROW(A1)),5),"")</f>
        <v>42644</v>
      </c>
      <c r="F2">
        <f>ROW(PLAN!$D$1:$D$828)</f>
        <v>1</v>
      </c>
      <c r="G2">
        <f>MIN(ROW(PLAN!$D$1:$D$828))+1</f>
        <v>2</v>
      </c>
      <c r="H2">
        <f>ROW(A1)</f>
        <v>1</v>
      </c>
    </row>
    <row r="3" spans="1:8">
      <c r="B3" s="73">
        <f t="array" ref="B3">IFERROR(INDEX(PLAN!$A$1:$E$828,SMALL(IF(('C100'!$A$2=PLAN!$C$1:$C$828),ROW(PLAN!$A$1:$A$828)-MIN(ROW(PLAN!$A$1:$A$828))+1,""),ROW(A2)),1),"")</f>
        <v>602005</v>
      </c>
      <c r="C3" s="12" t="str">
        <f t="array" ref="C3">IFERROR(INDEX(PLAN!$A$1:$E$828,SMALL(IF(('C100'!$A$2=PLAN!$C$1:$C$828),ROW(PLAN!$B$1:$B$828)-MIN(ROW(PLAN!$B$1:$B$828))+1,""),ROW(A2)),2),"")</f>
        <v>Candies 200</v>
      </c>
      <c r="D3" s="73">
        <f t="array" ref="D3">IFERROR(INDEX(PLAN!$A$1:$E$828,SMALL(IF(('C100'!$A$2=PLAN!$C$1:$C$828),ROW(PLAN!$D$1:$D$828)-MIN(ROW(PLAN!$D$1:$D$828))+1,""),ROW(A2)),4),"")</f>
        <v>24000</v>
      </c>
      <c r="E3" s="33">
        <f t="array" ref="E3">IFERROR(INDEX(PLAN!$A$1:$E$828,SMALL(IF(('C100'!$A$2=PLAN!$C$1:$C$828),ROW(PLAN!$D$1:$D$828)-MIN(ROW(PLAN!$D$1:$D$828))+1,""),ROW(A2)),5),"")</f>
        <v>42668</v>
      </c>
      <c r="F3">
        <f>ROW(PLAN!$D$1:$D$828)</f>
        <v>1</v>
      </c>
      <c r="G3">
        <f>MIN(ROW(PLAN!$D$1:$D$828))+1</f>
        <v>2</v>
      </c>
      <c r="H3">
        <f t="shared" ref="H3:H18" si="0">ROW(A2)</f>
        <v>2</v>
      </c>
    </row>
    <row r="4" spans="1:8">
      <c r="B4" s="73">
        <f t="array" ref="B4">IFERROR(INDEX(PLAN!$A$1:$E$828,SMALL(IF(('C100'!$A$2=PLAN!$C$1:$C$828),ROW(PLAN!$A$1:$A$828)-MIN(ROW(PLAN!$A$1:$A$828))+1,""),ROW(A3)),1),"")</f>
        <v>602006</v>
      </c>
      <c r="C4" s="12" t="str">
        <f t="array" ref="C4">IFERROR(INDEX(PLAN!$A$1:$E$828,SMALL(IF(('C100'!$A$2=PLAN!$C$1:$C$828),ROW(PLAN!$B$1:$B$828)-MIN(ROW(PLAN!$B$1:$B$828))+1,""),ROW(A3)),2),"")</f>
        <v>Candies 100</v>
      </c>
      <c r="D4" s="73">
        <f t="array" ref="D4">IFERROR(INDEX(PLAN!$A$1:$E$828,SMALL(IF(('C100'!$A$2=PLAN!$C$1:$C$828),ROW(PLAN!$D$1:$D$828)-MIN(ROW(PLAN!$D$1:$D$828))+1,""),ROW(A3)),4),"")</f>
        <v>24000</v>
      </c>
      <c r="E4" s="33">
        <f t="array" ref="E4">IFERROR(INDEX(PLAN!$A$1:$E$828,SMALL(IF(('C100'!$A$2=PLAN!$C$1:$C$828),ROW(PLAN!$D$1:$D$828)-MIN(ROW(PLAN!$D$1:$D$828))+1,""),ROW(A3)),5),"")</f>
        <v>42657</v>
      </c>
      <c r="F4">
        <f>ROW(PLAN!$D$1:$D$828)</f>
        <v>1</v>
      </c>
      <c r="G4">
        <f>MIN(ROW(PLAN!$D$1:$D$828))+1</f>
        <v>2</v>
      </c>
      <c r="H4">
        <f t="shared" si="0"/>
        <v>3</v>
      </c>
    </row>
    <row r="5" spans="1:8">
      <c r="B5" s="73">
        <f t="array" ref="B5">IFERROR(INDEX(PLAN!$A$1:$E$828,SMALL(IF(('C100'!$A$2=PLAN!$C$1:$C$828),ROW(PLAN!$A$1:$A$828)-MIN(ROW(PLAN!$A$1:$A$828))+1,""),ROW(A4)),1),"")</f>
        <v>602007</v>
      </c>
      <c r="C5" s="12" t="str">
        <f t="array" ref="C5">IFERROR(INDEX(PLAN!$A$1:$E$828,SMALL(IF(('C100'!$A$2=PLAN!$C$1:$C$828),ROW(PLAN!$B$1:$B$828)-MIN(ROW(PLAN!$B$1:$B$828))+1,""),ROW(A4)),2),"")</f>
        <v>Candies 50</v>
      </c>
      <c r="D5" s="73">
        <f t="array" ref="D5">IFERROR(INDEX(PLAN!$A$1:$E$828,SMALL(IF(('C100'!$A$2=PLAN!$C$1:$C$828),ROW(PLAN!$D$1:$D$828)-MIN(ROW(PLAN!$D$1:$D$828))+1,""),ROW(A4)),4),"")</f>
        <v>24000</v>
      </c>
      <c r="E5" s="33">
        <f t="array" ref="E5">IFERROR(INDEX(PLAN!$A$1:$E$828,SMALL(IF(('C100'!$A$2=PLAN!$C$1:$C$828),ROW(PLAN!$D$1:$D$828)-MIN(ROW(PLAN!$D$1:$D$828))+1,""),ROW(A4)),5),"")</f>
        <v>42659</v>
      </c>
      <c r="F5">
        <f>ROW(PLAN!$D$1:$D$828)</f>
        <v>1</v>
      </c>
      <c r="G5">
        <f>MIN(ROW(PLAN!$D$1:$D$828))+1</f>
        <v>2</v>
      </c>
      <c r="H5">
        <f t="shared" si="0"/>
        <v>4</v>
      </c>
    </row>
    <row r="6" spans="1:8">
      <c r="B6" s="73">
        <f t="array" ref="B6">IFERROR(INDEX(PLAN!$A$1:$E$828,SMALL(IF(('C100'!$A$2=PLAN!$C$1:$C$828),ROW(PLAN!$A$1:$A$828)-MIN(ROW(PLAN!$A$1:$A$828))+1,""),ROW(A5)),1),"")</f>
        <v>602008</v>
      </c>
      <c r="C6" s="12" t="str">
        <f t="array" ref="C6">IFERROR(INDEX(PLAN!$A$1:$E$828,SMALL(IF(('C100'!$A$2=PLAN!$C$1:$C$828),ROW(PLAN!$B$1:$B$828)-MIN(ROW(PLAN!$B$1:$B$828))+1,""),ROW(A5)),2),"")</f>
        <v>Candies 20</v>
      </c>
      <c r="D6" s="73">
        <f t="array" ref="D6">IFERROR(INDEX(PLAN!$A$1:$E$828,SMALL(IF(('C100'!$A$2=PLAN!$C$1:$C$828),ROW(PLAN!$D$1:$D$828)-MIN(ROW(PLAN!$D$1:$D$828))+1,""),ROW(A5)),4),"")</f>
        <v>12000</v>
      </c>
      <c r="E6" s="33">
        <f t="array" ref="E6">IFERROR(INDEX(PLAN!$A$1:$E$828,SMALL(IF(('C100'!$A$2=PLAN!$C$1:$C$828),ROW(PLAN!$D$1:$D$828)-MIN(ROW(PLAN!$D$1:$D$828))+1,""),ROW(A5)),5),"")</f>
        <v>42672</v>
      </c>
      <c r="F6">
        <f>ROW(PLAN!$D$1:$D$828)</f>
        <v>1</v>
      </c>
      <c r="G6">
        <f>MIN(ROW(PLAN!$D$1:$D$828))+1</f>
        <v>2</v>
      </c>
      <c r="H6">
        <f t="shared" si="0"/>
        <v>5</v>
      </c>
    </row>
    <row r="7" spans="1:8">
      <c r="B7" s="73">
        <f t="array" ref="B7">IFERROR(INDEX(PLAN!$A$1:$E$828,SMALL(IF(('C100'!$A$2=PLAN!$C$1:$C$828),ROW(PLAN!$A$1:$A$828)-MIN(ROW(PLAN!$A$1:$A$828))+1,""),ROW(A6)),1),"")</f>
        <v>602009</v>
      </c>
      <c r="C7" s="12" t="str">
        <f t="array" ref="C7">IFERROR(INDEX(PLAN!$A$1:$E$828,SMALL(IF(('C100'!$A$2=PLAN!$C$1:$C$828),ROW(PLAN!$B$1:$B$828)-MIN(ROW(PLAN!$B$1:$B$828))+1,""),ROW(A6)),2),"")</f>
        <v>Candies 5</v>
      </c>
      <c r="D7" s="73">
        <f t="array" ref="D7">IFERROR(INDEX(PLAN!$A$1:$E$828,SMALL(IF(('C100'!$A$2=PLAN!$C$1:$C$828),ROW(PLAN!$D$1:$D$828)-MIN(ROW(PLAN!$D$1:$D$828))+1,""),ROW(A6)),4),"")</f>
        <v>12000</v>
      </c>
      <c r="E7" s="33">
        <f t="array" ref="E7">IFERROR(INDEX(PLAN!$A$1:$E$828,SMALL(IF(('C100'!$A$2=PLAN!$C$1:$C$828),ROW(PLAN!$D$1:$D$828)-MIN(ROW(PLAN!$D$1:$D$828))+1,""),ROW(A6)),5),"")</f>
        <v>42664</v>
      </c>
      <c r="F7">
        <f>ROW(PLAN!$D$1:$D$828)</f>
        <v>1</v>
      </c>
      <c r="G7">
        <f>MIN(ROW(PLAN!$D$1:$D$828))+1</f>
        <v>2</v>
      </c>
      <c r="H7">
        <f t="shared" si="0"/>
        <v>6</v>
      </c>
    </row>
    <row r="8" spans="1:8">
      <c r="B8" s="73">
        <f t="array" ref="B8">IFERROR(INDEX(PLAN!$A$1:$E$828,SMALL(IF(('C100'!$A$2=PLAN!$C$1:$C$828),ROW(PLAN!$A$1:$A$828)-MIN(ROW(PLAN!$A$1:$A$828))+1,""),ROW(A7)),1),"")</f>
        <v>602013</v>
      </c>
      <c r="C8" s="12" t="str">
        <f t="array" ref="C8">IFERROR(INDEX(PLAN!$A$1:$E$828,SMALL(IF(('C100'!$A$2=PLAN!$C$1:$C$828),ROW(PLAN!$B$1:$B$828)-MIN(ROW(PLAN!$B$1:$B$828))+1,""),ROW(A7)),2),"")</f>
        <v>Lollipop Ball 1</v>
      </c>
      <c r="D8" s="73">
        <f t="array" ref="D8">IFERROR(INDEX(PLAN!$A$1:$E$828,SMALL(IF(('C100'!$A$2=PLAN!$C$1:$C$828),ROW(PLAN!$D$1:$D$828)-MIN(ROW(PLAN!$D$1:$D$828))+1,""),ROW(A7)),4),"")</f>
        <v>12000</v>
      </c>
      <c r="E8" s="33">
        <f t="array" ref="E8">IFERROR(INDEX(PLAN!$A$1:$E$828,SMALL(IF(('C100'!$A$2=PLAN!$C$1:$C$828),ROW(PLAN!$D$1:$D$828)-MIN(ROW(PLAN!$D$1:$D$828))+1,""),ROW(A7)),5),"")</f>
        <v>42665</v>
      </c>
      <c r="F8">
        <f>ROW(PLAN!$D$1:$D$828)</f>
        <v>1</v>
      </c>
      <c r="G8">
        <f>MIN(ROW(PLAN!$D$1:$D$828))+1</f>
        <v>2</v>
      </c>
      <c r="H8">
        <f t="shared" si="0"/>
        <v>7</v>
      </c>
    </row>
    <row r="9" spans="1:8">
      <c r="B9" s="73">
        <f t="array" ref="B9">IFERROR(INDEX(PLAN!$A$1:$E$828,SMALL(IF(('C100'!$A$2=PLAN!$C$1:$C$828),ROW(PLAN!$A$1:$A$828)-MIN(ROW(PLAN!$A$1:$A$828))+1,""),ROW(A8)),1),"")</f>
        <v>602014</v>
      </c>
      <c r="C9" s="12" t="str">
        <f t="array" ref="C9">IFERROR(INDEX(PLAN!$A$1:$E$828,SMALL(IF(('C100'!$A$2=PLAN!$C$1:$C$828),ROW(PLAN!$B$1:$B$828)-MIN(ROW(PLAN!$B$1:$B$828))+1,""),ROW(A8)),2),"")</f>
        <v>Lollipop Ball 2</v>
      </c>
      <c r="D9" s="73">
        <f t="array" ref="D9">IFERROR(INDEX(PLAN!$A$1:$E$828,SMALL(IF(('C100'!$A$2=PLAN!$C$1:$C$828),ROW(PLAN!$D$1:$D$828)-MIN(ROW(PLAN!$D$1:$D$828))+1,""),ROW(A8)),4),"")</f>
        <v>59000</v>
      </c>
      <c r="E9" s="33">
        <f t="array" ref="E9">IFERROR(INDEX(PLAN!$A$1:$E$828,SMALL(IF(('C100'!$A$2=PLAN!$C$1:$C$828),ROW(PLAN!$D$1:$D$828)-MIN(ROW(PLAN!$D$1:$D$828))+1,""),ROW(A8)),5),"")</f>
        <v>42657</v>
      </c>
      <c r="F9">
        <f>ROW(PLAN!$D$1:$D$828)</f>
        <v>1</v>
      </c>
      <c r="G9">
        <f>MIN(ROW(PLAN!$D$1:$D$828))+1</f>
        <v>2</v>
      </c>
      <c r="H9">
        <f t="shared" si="0"/>
        <v>8</v>
      </c>
    </row>
    <row r="10" spans="1:8">
      <c r="B10" s="73">
        <f t="array" ref="B10">IFERROR(INDEX(PLAN!$A$1:$E$828,SMALL(IF(('C100'!$A$2=PLAN!$C$1:$C$828),ROW(PLAN!$A$1:$A$828)-MIN(ROW(PLAN!$A$1:$A$828))+1,""),ROW(A9)),1),"")</f>
        <v>602015</v>
      </c>
      <c r="C10" s="12" t="str">
        <f t="array" ref="C10">IFERROR(INDEX(PLAN!$A$1:$E$828,SMALL(IF(('C100'!$A$2=PLAN!$C$1:$C$828),ROW(PLAN!$B$1:$B$828)-MIN(ROW(PLAN!$B$1:$B$828))+1,""),ROW(A9)),2),"")</f>
        <v>Lollipop Circle 1</v>
      </c>
      <c r="D10" s="73">
        <f t="array" ref="D10">IFERROR(INDEX(PLAN!$A$1:$E$828,SMALL(IF(('C100'!$A$2=PLAN!$C$1:$C$828),ROW(PLAN!$D$1:$D$828)-MIN(ROW(PLAN!$D$1:$D$828))+1,""),ROW(A9)),4),"")</f>
        <v>299000</v>
      </c>
      <c r="E10" s="33">
        <f t="array" ref="E10">IFERROR(INDEX(PLAN!$A$1:$E$828,SMALL(IF(('C100'!$A$2=PLAN!$C$1:$C$828),ROW(PLAN!$D$1:$D$828)-MIN(ROW(PLAN!$D$1:$D$828))+1,""),ROW(A9)),5),"")</f>
        <v>42657</v>
      </c>
      <c r="F10">
        <f>ROW(PLAN!$D$1:$D$828)</f>
        <v>1</v>
      </c>
      <c r="G10">
        <f>MIN(ROW(PLAN!$D$1:$D$828))+1</f>
        <v>2</v>
      </c>
      <c r="H10">
        <f t="shared" si="0"/>
        <v>9</v>
      </c>
    </row>
    <row r="11" spans="1:8">
      <c r="B11" s="73">
        <f t="array" ref="B11">IFERROR(INDEX(PLAN!$A$1:$E$828,SMALL(IF(('C100'!$A$2=PLAN!$C$1:$C$828),ROW(PLAN!$A$1:$A$828)-MIN(ROW(PLAN!$A$1:$A$828))+1,""),ROW(A10)),1),"")</f>
        <v>602016</v>
      </c>
      <c r="C11" s="12" t="str">
        <f t="array" ref="C11">IFERROR(INDEX(PLAN!$A$1:$E$828,SMALL(IF(('C100'!$A$2=PLAN!$C$1:$C$828),ROW(PLAN!$B$1:$B$828)-MIN(ROW(PLAN!$B$1:$B$828))+1,""),ROW(A10)),2),"")</f>
        <v>Lollipop Circle 2</v>
      </c>
      <c r="D11" s="73">
        <f t="array" ref="D11">IFERROR(INDEX(PLAN!$A$1:$E$828,SMALL(IF(('C100'!$A$2=PLAN!$C$1:$C$828),ROW(PLAN!$D$1:$D$828)-MIN(ROW(PLAN!$D$1:$D$828))+1,""),ROW(A10)),4),"")</f>
        <v>35714</v>
      </c>
      <c r="E11" s="33">
        <f t="array" ref="E11">IFERROR(INDEX(PLAN!$A$1:$E$828,SMALL(IF(('C100'!$A$2=PLAN!$C$1:$C$828),ROW(PLAN!$D$1:$D$828)-MIN(ROW(PLAN!$D$1:$D$828))+1,""),ROW(A10)),5),"")</f>
        <v>42673</v>
      </c>
      <c r="F11">
        <f>ROW(PLAN!$D$1:$D$828)</f>
        <v>1</v>
      </c>
      <c r="G11">
        <f>MIN(ROW(PLAN!$D$1:$D$828))+1</f>
        <v>2</v>
      </c>
      <c r="H11">
        <f t="shared" si="0"/>
        <v>10</v>
      </c>
    </row>
    <row r="12" spans="1:8">
      <c r="B12" s="73">
        <f t="array" ref="B12">IFERROR(INDEX(PLAN!$A$1:$E$828,SMALL(IF(('C100'!$A$2=PLAN!$C$1:$C$828),ROW(PLAN!$A$1:$A$828)-MIN(ROW(PLAN!$A$1:$A$828))+1,""),ROW(A11)),1),"")</f>
        <v>602013</v>
      </c>
      <c r="C12" s="12" t="str">
        <f t="array" ref="C12">IFERROR(INDEX(PLAN!$A$1:$E$828,SMALL(IF(('C100'!$A$2=PLAN!$C$1:$C$828),ROW(PLAN!$B$1:$B$828)-MIN(ROW(PLAN!$B$1:$B$828))+1,""),ROW(A11)),2),"")</f>
        <v>Lollipop Ball 1</v>
      </c>
      <c r="D12" s="73">
        <f t="array" ref="D12">IFERROR(INDEX(PLAN!$A$1:$E$828,SMALL(IF(('C100'!$A$2=PLAN!$C$1:$C$828),ROW(PLAN!$D$1:$D$828)-MIN(ROW(PLAN!$D$1:$D$828))+1,""),ROW(A11)),4),"")</f>
        <v>24000</v>
      </c>
      <c r="E12" s="33">
        <f t="array" ref="E12">IFERROR(INDEX(PLAN!$A$1:$E$828,SMALL(IF(('C100'!$A$2=PLAN!$C$1:$C$828),ROW(PLAN!$D$1:$D$828)-MIN(ROW(PLAN!$D$1:$D$828))+1,""),ROW(A11)),5),"")</f>
        <v>42646</v>
      </c>
      <c r="F12">
        <f>ROW(PLAN!$D$1:$D$828)</f>
        <v>1</v>
      </c>
      <c r="G12">
        <f>MIN(ROW(PLAN!$D$1:$D$828))+1</f>
        <v>2</v>
      </c>
      <c r="H12">
        <f t="shared" si="0"/>
        <v>11</v>
      </c>
    </row>
    <row r="13" spans="1:8">
      <c r="B13" s="73">
        <f t="array" ref="B13">IFERROR(INDEX(PLAN!$A$1:$E$828,SMALL(IF(('C100'!$A$2=PLAN!$C$1:$C$828),ROW(PLAN!$A$1:$A$828)-MIN(ROW(PLAN!$A$1:$A$828))+1,""),ROW(A12)),1),"")</f>
        <v>602014</v>
      </c>
      <c r="C13" s="12" t="str">
        <f t="array" ref="C13">IFERROR(INDEX(PLAN!$A$1:$E$828,SMALL(IF(('C100'!$A$2=PLAN!$C$1:$C$828),ROW(PLAN!$B$1:$B$828)-MIN(ROW(PLAN!$B$1:$B$828))+1,""),ROW(A12)),2),"")</f>
        <v>Lollipop Ball 2</v>
      </c>
      <c r="D13" s="73">
        <f t="array" ref="D13">IFERROR(INDEX(PLAN!$A$1:$E$828,SMALL(IF(('C100'!$A$2=PLAN!$C$1:$C$828),ROW(PLAN!$D$1:$D$828)-MIN(ROW(PLAN!$D$1:$D$828))+1,""),ROW(A12)),4),"")</f>
        <v>35000</v>
      </c>
      <c r="E13" s="33">
        <f t="array" ref="E13">IFERROR(INDEX(PLAN!$A$1:$E$828,SMALL(IF(('C100'!$A$2=PLAN!$C$1:$C$828),ROW(PLAN!$D$1:$D$828)-MIN(ROW(PLAN!$D$1:$D$828))+1,""),ROW(A12)),5),"")</f>
        <v>42651</v>
      </c>
      <c r="F13">
        <f>ROW(PLAN!$D$1:$D$828)</f>
        <v>1</v>
      </c>
      <c r="G13">
        <f>MIN(ROW(PLAN!$D$1:$D$828))+1</f>
        <v>2</v>
      </c>
      <c r="H13">
        <f t="shared" si="0"/>
        <v>12</v>
      </c>
    </row>
    <row r="14" spans="1:8">
      <c r="B14" s="73">
        <f t="array" ref="B14">IFERROR(INDEX(PLAN!$A$1:$E$828,SMALL(IF(('C100'!$A$2=PLAN!$C$1:$C$828),ROW(PLAN!$A$1:$A$828)-MIN(ROW(PLAN!$A$1:$A$828))+1,""),ROW(A13)),1),"")</f>
        <v>602015</v>
      </c>
      <c r="C14" s="12" t="str">
        <f t="array" ref="C14">IFERROR(INDEX(PLAN!$A$1:$E$828,SMALL(IF(('C100'!$A$2=PLAN!$C$1:$C$828),ROW(PLAN!$B$1:$B$828)-MIN(ROW(PLAN!$B$1:$B$828))+1,""),ROW(A13)),2),"")</f>
        <v>Lollipop Circle 1</v>
      </c>
      <c r="D14" s="73">
        <f t="array" ref="D14">IFERROR(INDEX(PLAN!$A$1:$E$828,SMALL(IF(('C100'!$A$2=PLAN!$C$1:$C$828),ROW(PLAN!$D$1:$D$828)-MIN(ROW(PLAN!$D$1:$D$828))+1,""),ROW(A13)),4),"")</f>
        <v>35000</v>
      </c>
      <c r="E14" s="33">
        <f t="array" ref="E14">IFERROR(INDEX(PLAN!$A$1:$E$828,SMALL(IF(('C100'!$A$2=PLAN!$C$1:$C$828),ROW(PLAN!$D$1:$D$828)-MIN(ROW(PLAN!$D$1:$D$828))+1,""),ROW(A13)),5),"")</f>
        <v>42654</v>
      </c>
      <c r="F14">
        <f>ROW(PLAN!$D$1:$D$828)</f>
        <v>1</v>
      </c>
      <c r="G14">
        <f>MIN(ROW(PLAN!$D$1:$D$828))+1</f>
        <v>2</v>
      </c>
      <c r="H14">
        <f t="shared" si="0"/>
        <v>13</v>
      </c>
    </row>
    <row r="15" spans="1:8">
      <c r="B15" s="73">
        <f t="array" ref="B15">IFERROR(INDEX(PLAN!$A$1:$E$828,SMALL(IF(('C100'!$A$2=PLAN!$C$1:$C$828),ROW(PLAN!$A$1:$A$828)-MIN(ROW(PLAN!$A$1:$A$828))+1,""),ROW(A14)),1),"")</f>
        <v>602016</v>
      </c>
      <c r="C15" s="12" t="str">
        <f t="array" ref="C15">IFERROR(INDEX(PLAN!$A$1:$E$828,SMALL(IF(('C100'!$A$2=PLAN!$C$1:$C$828),ROW(PLAN!$B$1:$B$828)-MIN(ROW(PLAN!$B$1:$B$828))+1,""),ROW(A14)),2),"")</f>
        <v>Lollipop Circle 2</v>
      </c>
      <c r="D15" s="73">
        <f t="array" ref="D15">IFERROR(INDEX(PLAN!$A$1:$E$828,SMALL(IF(('C100'!$A$2=PLAN!$C$1:$C$828),ROW(PLAN!$D$1:$D$828)-MIN(ROW(PLAN!$D$1:$D$828))+1,""),ROW(A14)),4),"")</f>
        <v>12500</v>
      </c>
      <c r="E15" s="33">
        <f t="array" ref="E15">IFERROR(INDEX(PLAN!$A$1:$E$828,SMALL(IF(('C100'!$A$2=PLAN!$C$1:$C$828),ROW(PLAN!$D$1:$D$828)-MIN(ROW(PLAN!$D$1:$D$828))+1,""),ROW(A14)),5),"")</f>
        <v>42666</v>
      </c>
      <c r="F15">
        <f>ROW(PLAN!$D$1:$D$828)</f>
        <v>1</v>
      </c>
      <c r="G15">
        <f>MIN(ROW(PLAN!$D$1:$D$828))+1</f>
        <v>2</v>
      </c>
      <c r="H15">
        <f t="shared" si="0"/>
        <v>14</v>
      </c>
    </row>
    <row r="16" spans="1:8">
      <c r="B16" s="73" t="str">
        <f t="array" ref="B16">IFERROR(INDEX(PLAN!$A$1:$E$828,SMALL(IF(('C100'!$A$2=PLAN!$C$1:$C$828),ROW(PLAN!$A$1:$A$828)-MIN(ROW(PLAN!$A$1:$A$828))+1,""),ROW(A15)),1),"")</f>
        <v/>
      </c>
      <c r="C16" s="12" t="str">
        <f t="array" ref="C16">IFERROR(INDEX(PLAN!$A$1:$E$828,SMALL(IF(('C100'!$A$2=PLAN!$C$1:$C$828),ROW(PLAN!$B$1:$B$828)-MIN(ROW(PLAN!$B$1:$B$828))+1,""),ROW(A15)),2),"")</f>
        <v/>
      </c>
      <c r="D16" s="73" t="str">
        <f t="array" ref="D16">IFERROR(INDEX(PLAN!$A$1:$E$828,SMALL(IF(('C100'!$A$2=PLAN!$C$1:$C$828),ROW(PLAN!$D$1:$D$828)-MIN(ROW(PLAN!$D$1:$D$828))+1,""),ROW(A15)),4),"")</f>
        <v/>
      </c>
      <c r="E16" s="33" t="str">
        <f t="array" ref="E16">IFERROR(INDEX(PLAN!$A$1:$E$828,SMALL(IF(('C100'!$A$2=PLAN!$C$1:$C$828),ROW(PLAN!$D$1:$D$828)-MIN(ROW(PLAN!$D$1:$D$828))+1,""),ROW(A15)),5),"")</f>
        <v/>
      </c>
      <c r="F16">
        <f>ROW(PLAN!$D$1:$D$828)</f>
        <v>1</v>
      </c>
      <c r="G16">
        <f>MIN(ROW(PLAN!$D$1:$D$828))+1</f>
        <v>2</v>
      </c>
      <c r="H16">
        <f t="shared" si="0"/>
        <v>15</v>
      </c>
    </row>
    <row r="17" spans="2:8">
      <c r="B17" s="73" t="str">
        <f t="array" ref="B17">IFERROR(INDEX(PLAN!$A$1:$E$828,SMALL(IF(('C100'!$A$2=PLAN!$C$1:$C$828),ROW(PLAN!$A$1:$A$828)-MIN(ROW(PLAN!$A$1:$A$828))+1,""),ROW(A16)),1),"")</f>
        <v/>
      </c>
      <c r="C17" s="12" t="str">
        <f t="array" ref="C17">IFERROR(INDEX(PLAN!$A$1:$E$828,SMALL(IF(('C100'!$A$2=PLAN!$C$1:$C$828),ROW(PLAN!$B$1:$B$828)-MIN(ROW(PLAN!$B$1:$B$828))+1,""),ROW(A16)),2),"")</f>
        <v/>
      </c>
      <c r="D17" s="73" t="str">
        <f t="array" ref="D17">IFERROR(INDEX(PLAN!$A$1:$E$828,SMALL(IF(('C100'!$A$2=PLAN!$C$1:$C$828),ROW(PLAN!$D$1:$D$828)-MIN(ROW(PLAN!$D$1:$D$828))+1,""),ROW(A16)),4),"")</f>
        <v/>
      </c>
      <c r="E17" s="33" t="str">
        <f t="array" ref="E17">IFERROR(INDEX(PLAN!$A$1:$E$828,SMALL(IF(('C100'!$A$2=PLAN!$C$1:$C$828),ROW(PLAN!$D$1:$D$828)-MIN(ROW(PLAN!$D$1:$D$828))+1,""),ROW(A16)),5),"")</f>
        <v/>
      </c>
      <c r="F17">
        <f>ROW(PLAN!$D$1:$D$828)</f>
        <v>1</v>
      </c>
      <c r="G17">
        <f>MIN(ROW(PLAN!$D$1:$D$828))+1</f>
        <v>2</v>
      </c>
      <c r="H17">
        <f t="shared" si="0"/>
        <v>16</v>
      </c>
    </row>
    <row r="18" spans="2:8">
      <c r="B18" s="73" t="str">
        <f t="array" ref="B18">IFERROR(INDEX(PLAN!$A$1:$E$828,SMALL(IF(('C100'!$A$2=PLAN!$C$1:$C$828),ROW(PLAN!$A$1:$A$828)-MIN(ROW(PLAN!$A$1:$A$828))+1,""),ROW(A17)),1),"")</f>
        <v/>
      </c>
      <c r="C18" s="12" t="str">
        <f t="array" ref="C18">IFERROR(INDEX(PLAN!$A$1:$E$828,SMALL(IF(('C100'!$A$2=PLAN!$C$1:$C$828),ROW(PLAN!$B$1:$B$828)-MIN(ROW(PLAN!$B$1:$B$828))+1,""),ROW(A17)),2),"")</f>
        <v/>
      </c>
      <c r="D18" s="73" t="str">
        <f t="array" ref="D18">IFERROR(INDEX(PLAN!$A$1:$E$828,SMALL(IF(('C100'!$A$2=PLAN!$C$1:$C$828),ROW(PLAN!$D$1:$D$828)-MIN(ROW(PLAN!$D$1:$D$828))+1,""),ROW(A17)),4),"")</f>
        <v/>
      </c>
      <c r="E18" s="33" t="str">
        <f t="array" ref="E18">IFERROR(INDEX(PLAN!$A$1:$E$828,SMALL(IF(('C100'!$A$2=PLAN!$C$1:$C$828),ROW(PLAN!$D$1:$D$828)-MIN(ROW(PLAN!$D$1:$D$828))+1,""),ROW(A17)),5),"")</f>
        <v/>
      </c>
      <c r="F18">
        <f>ROW(PLAN!$D$1:$D$828)</f>
        <v>1</v>
      </c>
      <c r="G18">
        <f>MIN(ROW(PLAN!$D$1:$D$828))+1</f>
        <v>2</v>
      </c>
      <c r="H18">
        <f t="shared" si="0"/>
        <v>17</v>
      </c>
    </row>
    <row r="19" spans="2:8">
      <c r="B19" s="73" t="str">
        <f t="array" ref="B19">IFERROR(INDEX(PLAN!$A$1:$E$828,SMALL(IF(('C100'!$A$2=PLAN!$C$1:$C$828),ROW(PLAN!$A$1:$A$828)-MIN(ROW(PLAN!$A$1:$A$828))+1,""),ROW(A18)),1),"")</f>
        <v/>
      </c>
      <c r="C19" s="12" t="str">
        <f t="array" ref="C19">IFERROR(INDEX(PLAN!$A$1:$E$828,SMALL(IF(('C100'!$A$2=PLAN!$C$1:$C$828),ROW(PLAN!$B$1:$B$828)-MIN(ROW(PLAN!$B$1:$B$828))+1,""),ROW(A18)),2),"")</f>
        <v/>
      </c>
      <c r="D19" s="73" t="str">
        <f t="array" ref="D19">IFERROR(INDEX(PLAN!$A$1:$E$828,SMALL(IF(('C100'!$A$2=PLAN!$C$1:$C$828),ROW(PLAN!$D$1:$D$828)-MIN(ROW(PLAN!$D$1:$D$828))+1,""),ROW(A18)),4),"")</f>
        <v/>
      </c>
      <c r="E19" s="33" t="str">
        <f t="array" ref="E19">IFERROR(INDEX(PLAN!$A$1:$E$828,SMALL(IF(('C100'!$A$2=PLAN!$C$1:$C$828),ROW(PLAN!$D$1:$D$828)-MIN(ROW(PLAN!$D$1:$D$828))+1,""),ROW(A18)),5),"")</f>
        <v/>
      </c>
    </row>
    <row r="20" spans="2:8">
      <c r="B20" s="73" t="str">
        <f t="array" ref="B20">IFERROR(INDEX(PLAN!$A$1:$E$828,SMALL(IF(('C100'!$A$2=PLAN!$C$1:$C$828),ROW(PLAN!$A$1:$A$828)-MIN(ROW(PLAN!$A$1:$A$828))+1,""),ROW(A19)),1),"")</f>
        <v/>
      </c>
      <c r="C20" s="12" t="str">
        <f t="array" ref="C20">IFERROR(INDEX(PLAN!$A$1:$E$828,SMALL(IF(('C100'!$A$2=PLAN!$C$1:$C$828),ROW(PLAN!$B$1:$B$828)-MIN(ROW(PLAN!$B$1:$B$828))+1,""),ROW(A19)),2),"")</f>
        <v/>
      </c>
      <c r="D20" s="73" t="str">
        <f t="array" ref="D20">IFERROR(INDEX(PLAN!$A$1:$E$828,SMALL(IF(('C100'!$A$2=PLAN!$C$1:$C$828),ROW(PLAN!$D$1:$D$828)-MIN(ROW(PLAN!$D$1:$D$828))+1,""),ROW(A19)),4),"")</f>
        <v/>
      </c>
      <c r="E20" s="33" t="str">
        <f t="array" ref="E20">IFERROR(INDEX(PLAN!$A$1:$E$828,SMALL(IF(('C100'!$A$2=PLAN!$C$1:$C$828),ROW(PLAN!$D$1:$D$828)-MIN(ROW(PLAN!$D$1:$D$828))+1,""),ROW(A19)),5),"")</f>
        <v/>
      </c>
    </row>
    <row r="21" spans="2:8">
      <c r="B21" s="73" t="str">
        <f t="array" ref="B21">IFERROR(INDEX(PLAN!$A$1:$E$828,SMALL(IF(('C100'!$A$2=PLAN!$C$1:$C$828),ROW(PLAN!$A$1:$A$828)-MIN(ROW(PLAN!$A$1:$A$828))+1,""),ROW(A20)),1),"")</f>
        <v/>
      </c>
      <c r="C21" s="12" t="str">
        <f t="array" ref="C21">IFERROR(INDEX(PLAN!$A$1:$E$828,SMALL(IF(('C100'!$A$2=PLAN!$C$1:$C$828),ROW(PLAN!$B$1:$B$828)-MIN(ROW(PLAN!$B$1:$B$828))+1,""),ROW(A20)),2),"")</f>
        <v/>
      </c>
      <c r="D21" s="73" t="str">
        <f t="array" ref="D21">IFERROR(INDEX(PLAN!$A$1:$E$828,SMALL(IF(('C100'!$A$2=PLAN!$C$1:$C$828),ROW(PLAN!$D$1:$D$828)-MIN(ROW(PLAN!$D$1:$D$828))+1,""),ROW(A20)),4),"")</f>
        <v/>
      </c>
      <c r="E21" s="33" t="str">
        <f t="array" ref="E21">IFERROR(INDEX(PLAN!$A$1:$E$828,SMALL(IF(('C100'!$A$2=PLAN!$C$1:$C$828),ROW(PLAN!$D$1:$D$828)-MIN(ROW(PLAN!$D$1:$D$828))+1,""),ROW(A20)),5),"")</f>
        <v/>
      </c>
    </row>
    <row r="22" spans="2:8">
      <c r="B22" s="73" t="str">
        <f t="array" ref="B22">IFERROR(INDEX(PLAN!$A$1:$E$828,SMALL(IF(('C100'!$A$2=PLAN!$C$1:$C$828),ROW(PLAN!$A$1:$A$828)-MIN(ROW(PLAN!$A$1:$A$828))+1,""),ROW(A21)),1),"")</f>
        <v/>
      </c>
      <c r="C22" s="12" t="str">
        <f t="array" ref="C22">IFERROR(INDEX(PLAN!$A$1:$E$828,SMALL(IF(('C100'!$A$2=PLAN!$C$1:$C$828),ROW(PLAN!$B$1:$B$828)-MIN(ROW(PLAN!$B$1:$B$828))+1,""),ROW(A21)),2),"")</f>
        <v/>
      </c>
      <c r="D22" s="73" t="str">
        <f t="array" ref="D22">IFERROR(INDEX(PLAN!$A$1:$E$828,SMALL(IF(('C100'!$A$2=PLAN!$C$1:$C$828),ROW(PLAN!$D$1:$D$828)-MIN(ROW(PLAN!$D$1:$D$828))+1,""),ROW(A21)),4),"")</f>
        <v/>
      </c>
      <c r="E22" s="33" t="str">
        <f t="array" ref="E22">IFERROR(INDEX(PLAN!$A$1:$E$828,SMALL(IF(('C100'!$A$2=PLAN!$C$1:$C$828),ROW(PLAN!$D$1:$D$828)-MIN(ROW(PLAN!$D$1:$D$828))+1,""),ROW(A21)),5),"")</f>
        <v/>
      </c>
    </row>
    <row r="23" spans="2:8">
      <c r="B23" s="73" t="str">
        <f t="array" ref="B23">IFERROR(INDEX(PLAN!$A$1:$E$828,SMALL(IF(('C100'!$A$2=PLAN!$C$1:$C$828),ROW(PLAN!$A$1:$A$828)-MIN(ROW(PLAN!$A$1:$A$828))+1,""),ROW(A22)),1),"")</f>
        <v/>
      </c>
      <c r="C23" s="12" t="str">
        <f t="array" ref="C23">IFERROR(INDEX(PLAN!$A$1:$E$828,SMALL(IF(('C100'!$A$2=PLAN!$C$1:$C$828),ROW(PLAN!$B$1:$B$828)-MIN(ROW(PLAN!$B$1:$B$828))+1,""),ROW(A22)),2),"")</f>
        <v/>
      </c>
      <c r="D23" s="73" t="str">
        <f t="array" ref="D23">IFERROR(INDEX(PLAN!$A$1:$E$828,SMALL(IF(('C100'!$A$2=PLAN!$C$1:$C$828),ROW(PLAN!$D$1:$D$828)-MIN(ROW(PLAN!$D$1:$D$828))+1,""),ROW(A22)),4),"")</f>
        <v/>
      </c>
      <c r="E23" s="33" t="str">
        <f t="array" ref="E23">IFERROR(INDEX(PLAN!$A$1:$E$828,SMALL(IF(('C100'!$A$2=PLAN!$C$1:$C$828),ROW(PLAN!$D$1:$D$828)-MIN(ROW(PLAN!$D$1:$D$828))+1,""),ROW(A22)),5),"")</f>
        <v/>
      </c>
    </row>
    <row r="24" spans="2:8">
      <c r="B24" s="73" t="str">
        <f t="array" ref="B24">IFERROR(INDEX(PLAN!$A$1:$E$828,SMALL(IF(('C100'!$A$2=PLAN!$C$1:$C$828),ROW(PLAN!$A$1:$A$828)-MIN(ROW(PLAN!$A$1:$A$828))+1,""),ROW(A23)),1),"")</f>
        <v/>
      </c>
      <c r="C24" s="12" t="str">
        <f t="array" ref="C24">IFERROR(INDEX(PLAN!$A$1:$E$828,SMALL(IF(('C100'!$A$2=PLAN!$C$1:$C$828),ROW(PLAN!$B$1:$B$828)-MIN(ROW(PLAN!$B$1:$B$828))+1,""),ROW(A23)),2),"")</f>
        <v/>
      </c>
      <c r="D24" s="73" t="str">
        <f t="array" ref="D24">IFERROR(INDEX(PLAN!$A$1:$E$828,SMALL(IF(('C100'!$A$2=PLAN!$C$1:$C$828),ROW(PLAN!$D$1:$D$828)-MIN(ROW(PLAN!$D$1:$D$828))+1,""),ROW(A23)),4),"")</f>
        <v/>
      </c>
      <c r="E24" s="33" t="str">
        <f t="array" ref="E24">IFERROR(INDEX(PLAN!$A$1:$E$828,SMALL(IF(('C100'!$A$2=PLAN!$C$1:$C$828),ROW(PLAN!$D$1:$D$828)-MIN(ROW(PLAN!$D$1:$D$828))+1,""),ROW(A23)),5),"")</f>
        <v/>
      </c>
    </row>
    <row r="25" spans="2:8">
      <c r="B25" s="73" t="str">
        <f t="array" ref="B25">IFERROR(INDEX(PLAN!$A$1:$E$828,SMALL(IF(('C100'!$A$2=PLAN!$C$1:$C$828),ROW(PLAN!$A$1:$A$828)-MIN(ROW(PLAN!$A$1:$A$828))+1,""),ROW(A24)),1),"")</f>
        <v/>
      </c>
      <c r="C25" s="12" t="str">
        <f t="array" ref="C25">IFERROR(INDEX(PLAN!$A$1:$E$828,SMALL(IF(('C100'!$A$2=PLAN!$C$1:$C$828),ROW(PLAN!$B$1:$B$828)-MIN(ROW(PLAN!$B$1:$B$828))+1,""),ROW(A24)),2),"")</f>
        <v/>
      </c>
      <c r="D25" s="73" t="str">
        <f t="array" ref="D25">IFERROR(INDEX(PLAN!$A$1:$E$828,SMALL(IF(('C100'!$A$2=PLAN!$C$1:$C$828),ROW(PLAN!$D$1:$D$828)-MIN(ROW(PLAN!$D$1:$D$828))+1,""),ROW(A24)),4),"")</f>
        <v/>
      </c>
      <c r="E25" s="33" t="str">
        <f t="array" ref="E25">IFERROR(INDEX(PLAN!$A$1:$E$828,SMALL(IF(('C100'!$A$2=PLAN!$C$1:$C$828),ROW(PLAN!$D$1:$D$828)-MIN(ROW(PLAN!$D$1:$D$828))+1,""),ROW(A24)),5),"")</f>
        <v/>
      </c>
    </row>
    <row r="26" spans="2:8">
      <c r="B26" s="73" t="str">
        <f t="array" ref="B26">IFERROR(INDEX(PLAN!$A$1:$E$828,SMALL(IF(('C100'!$A$2=PLAN!$C$1:$C$828),ROW(PLAN!$A$1:$A$828)-MIN(ROW(PLAN!$A$1:$A$828))+1,""),ROW(A25)),1),"")</f>
        <v/>
      </c>
      <c r="C26" s="12" t="str">
        <f t="array" ref="C26">IFERROR(INDEX(PLAN!$A$1:$E$828,SMALL(IF(('C100'!$A$2=PLAN!$C$1:$C$828),ROW(PLAN!$B$1:$B$828)-MIN(ROW(PLAN!$B$1:$B$828))+1,""),ROW(A25)),2),"")</f>
        <v/>
      </c>
      <c r="D26" s="73" t="str">
        <f t="array" ref="D26">IFERROR(INDEX(PLAN!$A$1:$E$828,SMALL(IF(('C100'!$A$2=PLAN!$C$1:$C$828),ROW(PLAN!$D$1:$D$828)-MIN(ROW(PLAN!$D$1:$D$828))+1,""),ROW(A25)),4),"")</f>
        <v/>
      </c>
      <c r="E26" s="33" t="str">
        <f t="array" ref="E26">IFERROR(INDEX(PLAN!$A$1:$E$828,SMALL(IF(('C100'!$A$2=PLAN!$C$1:$C$828),ROW(PLAN!$D$1:$D$828)-MIN(ROW(PLAN!$D$1:$D$828))+1,""),ROW(A25)),5),"")</f>
        <v/>
      </c>
    </row>
    <row r="27" spans="2:8">
      <c r="B27" s="73" t="str">
        <f t="array" ref="B27">IFERROR(INDEX(PLAN!$A$1:$E$828,SMALL(IF(('C100'!$A$2=PLAN!$C$1:$C$828),ROW(PLAN!$A$1:$A$828)-MIN(ROW(PLAN!$A$1:$A$828))+1,""),ROW(A26)),1),"")</f>
        <v/>
      </c>
      <c r="C27" s="12" t="str">
        <f t="array" ref="C27">IFERROR(INDEX(PLAN!$A$1:$E$828,SMALL(IF(('C100'!$A$2=PLAN!$C$1:$C$828),ROW(PLAN!$B$1:$B$828)-MIN(ROW(PLAN!$B$1:$B$828))+1,""),ROW(A26)),2),"")</f>
        <v/>
      </c>
      <c r="D27" s="73" t="str">
        <f t="array" ref="D27">IFERROR(INDEX(PLAN!$A$1:$E$828,SMALL(IF(('C100'!$A$2=PLAN!$C$1:$C$828),ROW(PLAN!$D$1:$D$828)-MIN(ROW(PLAN!$D$1:$D$828))+1,""),ROW(A26)),4),"")</f>
        <v/>
      </c>
      <c r="E27" s="33" t="str">
        <f t="array" ref="E27">IFERROR(INDEX(PLAN!$A$1:$E$828,SMALL(IF(('C100'!$A$2=PLAN!$C$1:$C$828),ROW(PLAN!$D$1:$D$828)-MIN(ROW(PLAN!$D$1:$D$828))+1,""),ROW(A26)),5),"")</f>
        <v/>
      </c>
    </row>
    <row r="28" spans="2:8">
      <c r="B28" s="73" t="str">
        <f t="array" ref="B28">IFERROR(INDEX(PLAN!$A$1:$E$828,SMALL(IF(('C100'!$A$2=PLAN!$C$1:$C$828),ROW(PLAN!$A$1:$A$828)-MIN(ROW(PLAN!$A$1:$A$828))+1,""),ROW(A27)),1),"")</f>
        <v/>
      </c>
      <c r="C28" s="12" t="str">
        <f t="array" ref="C28">IFERROR(INDEX(PLAN!$A$1:$E$828,SMALL(IF(('C100'!$A$2=PLAN!$C$1:$C$828),ROW(PLAN!$B$1:$B$828)-MIN(ROW(PLAN!$B$1:$B$828))+1,""),ROW(A27)),2),"")</f>
        <v/>
      </c>
      <c r="D28" s="73" t="str">
        <f t="array" ref="D28">IFERROR(INDEX(PLAN!$A$1:$E$828,SMALL(IF(('C100'!$A$2=PLAN!$C$1:$C$828),ROW(PLAN!$D$1:$D$828)-MIN(ROW(PLAN!$D$1:$D$828))+1,""),ROW(A27)),4),"")</f>
        <v/>
      </c>
      <c r="E28" s="33" t="str">
        <f t="array" ref="E28">IFERROR(INDEX(PLAN!$A$1:$E$828,SMALL(IF(('C100'!$A$2=PLAN!$C$1:$C$828),ROW(PLAN!$D$1:$D$828)-MIN(ROW(PLAN!$D$1:$D$828))+1,""),ROW(A27)),5),"")</f>
        <v/>
      </c>
    </row>
    <row r="29" spans="2:8">
      <c r="B29" s="73" t="str">
        <f t="array" ref="B29">IFERROR(INDEX(PLAN!$A$1:$E$828,SMALL(IF(('C100'!$A$2=PLAN!$C$1:$C$828),ROW(PLAN!$A$1:$A$828)-MIN(ROW(PLAN!$A$1:$A$828))+1,""),ROW(A28)),1),"")</f>
        <v/>
      </c>
      <c r="C29" s="12" t="str">
        <f t="array" ref="C29">IFERROR(INDEX(PLAN!$A$1:$E$828,SMALL(IF(('C100'!$A$2=PLAN!$C$1:$C$828),ROW(PLAN!$B$1:$B$828)-MIN(ROW(PLAN!$B$1:$B$828))+1,""),ROW(A28)),2),"")</f>
        <v/>
      </c>
      <c r="D29" s="73" t="str">
        <f t="array" ref="D29">IFERROR(INDEX(PLAN!$A$1:$E$828,SMALL(IF(('C100'!$A$2=PLAN!$C$1:$C$828),ROW(PLAN!$D$1:$D$828)-MIN(ROW(PLAN!$D$1:$D$828))+1,""),ROW(A28)),4),"")</f>
        <v/>
      </c>
      <c r="E29" s="33" t="str">
        <f t="array" ref="E29">IFERROR(INDEX(PLAN!$A$1:$E$828,SMALL(IF(('C100'!$A$2=PLAN!$C$1:$C$828),ROW(PLAN!$D$1:$D$828)-MIN(ROW(PLAN!$D$1:$D$828))+1,""),ROW(A28)),5),"")</f>
        <v/>
      </c>
    </row>
    <row r="30" spans="2:8">
      <c r="B30" s="73" t="str">
        <f t="array" ref="B30">IFERROR(INDEX(PLAN!$A$1:$E$828,SMALL(IF(('C100'!$A$2=PLAN!$C$1:$C$828),ROW(PLAN!$A$1:$A$828)-MIN(ROW(PLAN!$A$1:$A$828))+1,""),ROW(A29)),1),"")</f>
        <v/>
      </c>
      <c r="C30" s="12" t="str">
        <f t="array" ref="C30">IFERROR(INDEX(PLAN!$A$1:$E$828,SMALL(IF(('C100'!$A$2=PLAN!$C$1:$C$828),ROW(PLAN!$B$1:$B$828)-MIN(ROW(PLAN!$B$1:$B$828))+1,""),ROW(A29)),2),"")</f>
        <v/>
      </c>
      <c r="D30" s="73" t="str">
        <f t="array" ref="D30">IFERROR(INDEX(PLAN!$A$1:$E$828,SMALL(IF(('C100'!$A$2=PLAN!$C$1:$C$828),ROW(PLAN!$D$1:$D$828)-MIN(ROW(PLAN!$D$1:$D$828))+1,""),ROW(A29)),4),"")</f>
        <v/>
      </c>
      <c r="E30" s="33" t="str">
        <f t="array" ref="E30">IFERROR(INDEX(PLAN!$A$1:$E$828,SMALL(IF(('C100'!$A$2=PLAN!$C$1:$C$828),ROW(PLAN!$D$1:$D$828)-MIN(ROW(PLAN!$D$1:$D$828))+1,""),ROW(A29)),5),"")</f>
        <v/>
      </c>
    </row>
    <row r="31" spans="2:8">
      <c r="B31" s="73" t="str">
        <f t="array" ref="B31">IFERROR(INDEX(PLAN!$A$1:$E$828,SMALL(IF(('C100'!$A$2=PLAN!$C$1:$C$828),ROW(PLAN!$A$1:$A$828)-MIN(ROW(PLAN!$A$1:$A$828))+1,""),ROW(A30)),1),"")</f>
        <v/>
      </c>
      <c r="C31" s="12" t="str">
        <f t="array" ref="C31">IFERROR(INDEX(PLAN!$A$1:$E$828,SMALL(IF(('C100'!$A$2=PLAN!$C$1:$C$828),ROW(PLAN!$B$1:$B$828)-MIN(ROW(PLAN!$B$1:$B$828))+1,""),ROW(A30)),2),"")</f>
        <v/>
      </c>
      <c r="D31" s="73" t="str">
        <f t="array" ref="D31">IFERROR(INDEX(PLAN!$A$1:$E$828,SMALL(IF(('C100'!$A$2=PLAN!$C$1:$C$828),ROW(PLAN!$D$1:$D$828)-MIN(ROW(PLAN!$D$1:$D$828))+1,""),ROW(A30)),4),"")</f>
        <v/>
      </c>
      <c r="E31" s="33" t="str">
        <f t="array" ref="E31">IFERROR(INDEX(PLAN!$A$1:$E$828,SMALL(IF(('C100'!$A$2=PLAN!$C$1:$C$828),ROW(PLAN!$D$1:$D$828)-MIN(ROW(PLAN!$D$1:$D$828))+1,""),ROW(A30)),5),"")</f>
        <v/>
      </c>
    </row>
    <row r="32" spans="2:8">
      <c r="B32" s="73" t="str">
        <f t="array" ref="B32">IFERROR(INDEX(PLAN!$A$1:$E$828,SMALL(IF(('C100'!$A$2=PLAN!$C$1:$C$828),ROW(PLAN!$A$1:$A$828)-MIN(ROW(PLAN!$A$1:$A$828))+1,""),ROW(A31)),1),"")</f>
        <v/>
      </c>
      <c r="C32" s="12" t="str">
        <f t="array" ref="C32">IFERROR(INDEX(PLAN!$A$1:$E$828,SMALL(IF(('C100'!$A$2=PLAN!$C$1:$C$828),ROW(PLAN!$B$1:$B$828)-MIN(ROW(PLAN!$B$1:$B$828))+1,""),ROW(A31)),2),"")</f>
        <v/>
      </c>
      <c r="D32" s="73" t="str">
        <f t="array" ref="D32">IFERROR(INDEX(PLAN!$A$1:$E$828,SMALL(IF(('C100'!$A$2=PLAN!$C$1:$C$828),ROW(PLAN!$D$1:$D$828)-MIN(ROW(PLAN!$D$1:$D$828))+1,""),ROW(A31)),4),"")</f>
        <v/>
      </c>
      <c r="E32" s="33" t="str">
        <f t="array" ref="E32">IFERROR(INDEX(PLAN!$A$1:$E$828,SMALL(IF(('C100'!$A$2=PLAN!$C$1:$C$828),ROW(PLAN!$D$1:$D$828)-MIN(ROW(PLAN!$D$1:$D$828))+1,""),ROW(A31)),5),"")</f>
        <v/>
      </c>
    </row>
    <row r="33" spans="2:5">
      <c r="B33" s="73" t="str">
        <f t="array" ref="B33">IFERROR(INDEX(PLAN!$A$1:$E$828,SMALL(IF(('C100'!$A$2=PLAN!$C$1:$C$828),ROW(PLAN!$A$1:$A$828)-MIN(ROW(PLAN!$A$1:$A$828))+1,""),ROW(A32)),1),"")</f>
        <v/>
      </c>
      <c r="C33" s="12" t="str">
        <f t="array" ref="C33">IFERROR(INDEX(PLAN!$A$1:$E$828,SMALL(IF(('C100'!$A$2=PLAN!$C$1:$C$828),ROW(PLAN!$B$1:$B$828)-MIN(ROW(PLAN!$B$1:$B$828))+1,""),ROW(A32)),2),"")</f>
        <v/>
      </c>
      <c r="D33" s="73" t="str">
        <f t="array" ref="D33">IFERROR(INDEX(PLAN!$A$1:$E$828,SMALL(IF(('C100'!$A$2=PLAN!$C$1:$C$828),ROW(PLAN!$D$1:$D$828)-MIN(ROW(PLAN!$D$1:$D$828))+1,""),ROW(A32)),4),"")</f>
        <v/>
      </c>
      <c r="E33" s="33" t="str">
        <f t="array" ref="E33">IFERROR(INDEX(PLAN!$A$1:$E$828,SMALL(IF(('C100'!$A$2=PLAN!$C$1:$C$828),ROW(PLAN!$D$1:$D$828)-MIN(ROW(PLAN!$D$1:$D$828))+1,""),ROW(A32)),5),"")</f>
        <v/>
      </c>
    </row>
    <row r="34" spans="2:5">
      <c r="B34" s="73" t="str">
        <f t="array" ref="B34">IFERROR(INDEX(PLAN!$A$1:$E$828,SMALL(IF(('C100'!$A$2=PLAN!$C$1:$C$828),ROW(PLAN!$A$1:$A$828)-MIN(ROW(PLAN!$A$1:$A$828))+1,""),ROW(A33)),1),"")</f>
        <v/>
      </c>
      <c r="C34" s="12" t="str">
        <f t="array" ref="C34">IFERROR(INDEX(PLAN!$A$1:$E$828,SMALL(IF(('C100'!$A$2=PLAN!$C$1:$C$828),ROW(PLAN!$B$1:$B$828)-MIN(ROW(PLAN!$B$1:$B$828))+1,""),ROW(A33)),2),"")</f>
        <v/>
      </c>
      <c r="D34" s="73" t="str">
        <f t="array" ref="D34">IFERROR(INDEX(PLAN!$A$1:$E$828,SMALL(IF(('C100'!$A$2=PLAN!$C$1:$C$828),ROW(PLAN!$D$1:$D$828)-MIN(ROW(PLAN!$D$1:$D$828))+1,""),ROW(A33)),4),"")</f>
        <v/>
      </c>
      <c r="E34" s="33" t="str">
        <f t="array" ref="E34">IFERROR(INDEX(PLAN!$A$1:$E$828,SMALL(IF(('C100'!$A$2=PLAN!$C$1:$C$828),ROW(PLAN!$D$1:$D$828)-MIN(ROW(PLAN!$D$1:$D$828))+1,""),ROW(A33)),5),"")</f>
        <v/>
      </c>
    </row>
    <row r="35" spans="2:5">
      <c r="B35" s="73" t="str">
        <f t="array" ref="B35">IFERROR(INDEX(PLAN!$A$1:$E$828,SMALL(IF(('C100'!$A$2=PLAN!$C$1:$C$828),ROW(PLAN!$A$1:$A$828)-MIN(ROW(PLAN!$A$1:$A$828))+1,""),ROW(A34)),1),"")</f>
        <v/>
      </c>
      <c r="C35" s="12" t="str">
        <f t="array" ref="C35">IFERROR(INDEX(PLAN!$A$1:$E$828,SMALL(IF(('C100'!$A$2=PLAN!$C$1:$C$828),ROW(PLAN!$B$1:$B$828)-MIN(ROW(PLAN!$B$1:$B$828))+1,""),ROW(A34)),2),"")</f>
        <v/>
      </c>
      <c r="D35" s="73" t="str">
        <f t="array" ref="D35">IFERROR(INDEX(PLAN!$A$1:$E$828,SMALL(IF(('C100'!$A$2=PLAN!$C$1:$C$828),ROW(PLAN!$D$1:$D$828)-MIN(ROW(PLAN!$D$1:$D$828))+1,""),ROW(A34)),4),"")</f>
        <v/>
      </c>
      <c r="E35" s="33" t="str">
        <f t="array" ref="E35">IFERROR(INDEX(PLAN!$A$1:$E$828,SMALL(IF(('C100'!$A$2=PLAN!$C$1:$C$828),ROW(PLAN!$D$1:$D$828)-MIN(ROW(PLAN!$D$1:$D$828))+1,""),ROW(A34)),5),"")</f>
        <v/>
      </c>
    </row>
    <row r="36" spans="2:5">
      <c r="B36" s="73" t="str">
        <f t="array" ref="B36">IFERROR(INDEX(PLAN!$A$1:$E$828,SMALL(IF(('C100'!$A$2=PLAN!$C$1:$C$828),ROW(PLAN!$A$1:$A$828)-MIN(ROW(PLAN!$A$1:$A$828))+1,""),ROW(A35)),1),"")</f>
        <v/>
      </c>
      <c r="C36" s="12" t="str">
        <f t="array" ref="C36">IFERROR(INDEX(PLAN!$A$1:$E$828,SMALL(IF(('C100'!$A$2=PLAN!$C$1:$C$828),ROW(PLAN!$B$1:$B$828)-MIN(ROW(PLAN!$B$1:$B$828))+1,""),ROW(A35)),2),"")</f>
        <v/>
      </c>
      <c r="D36" s="73" t="str">
        <f t="array" ref="D36">IFERROR(INDEX(PLAN!$A$1:$E$828,SMALL(IF(('C100'!$A$2=PLAN!$C$1:$C$828),ROW(PLAN!$D$1:$D$828)-MIN(ROW(PLAN!$D$1:$D$828))+1,""),ROW(A35)),4),"")</f>
        <v/>
      </c>
      <c r="E36" s="33" t="str">
        <f t="array" ref="E36">IFERROR(INDEX(PLAN!$A$1:$E$828,SMALL(IF(('C100'!$A$2=PLAN!$C$1:$C$828),ROW(PLAN!$D$1:$D$828)-MIN(ROW(PLAN!$D$1:$D$828))+1,""),ROW(A35)),5),"")</f>
        <v/>
      </c>
    </row>
    <row r="37" spans="2:5">
      <c r="B37" s="73" t="str">
        <f t="array" ref="B37">IFERROR(INDEX(PLAN!$A$1:$E$828,SMALL(IF(('C100'!$A$2=PLAN!$C$1:$C$828),ROW(PLAN!$A$1:$A$828)-MIN(ROW(PLAN!$A$1:$A$828))+1,""),ROW(A36)),1),"")</f>
        <v/>
      </c>
      <c r="C37" s="12" t="str">
        <f t="array" ref="C37">IFERROR(INDEX(PLAN!$A$1:$E$828,SMALL(IF(('C100'!$A$2=PLAN!$C$1:$C$828),ROW(PLAN!$B$1:$B$828)-MIN(ROW(PLAN!$B$1:$B$828))+1,""),ROW(A36)),2),"")</f>
        <v/>
      </c>
      <c r="D37" s="73" t="str">
        <f t="array" ref="D37">IFERROR(INDEX(PLAN!$A$1:$E$828,SMALL(IF(('C100'!$A$2=PLAN!$C$1:$C$828),ROW(PLAN!$D$1:$D$828)-MIN(ROW(PLAN!$D$1:$D$828))+1,""),ROW(A36)),4),"")</f>
        <v/>
      </c>
      <c r="E37" s="33" t="str">
        <f t="array" ref="E37">IFERROR(INDEX(PLAN!$A$1:$E$828,SMALL(IF(('C100'!$A$2=PLAN!$C$1:$C$828),ROW(PLAN!$D$1:$D$828)-MIN(ROW(PLAN!$D$1:$D$828))+1,""),ROW(A36)),5),"")</f>
        <v/>
      </c>
    </row>
    <row r="38" spans="2:5">
      <c r="B38" s="73" t="str">
        <f t="array" ref="B38">IFERROR(INDEX(PLAN!$A$1:$E$828,SMALL(IF(('C100'!$A$2=PLAN!$C$1:$C$828),ROW(PLAN!$A$1:$A$828)-MIN(ROW(PLAN!$A$1:$A$828))+1,""),ROW(A37)),1),"")</f>
        <v/>
      </c>
      <c r="C38" s="12" t="str">
        <f t="array" ref="C38">IFERROR(INDEX(PLAN!$A$1:$E$828,SMALL(IF(('C100'!$A$2=PLAN!$C$1:$C$828),ROW(PLAN!$B$1:$B$828)-MIN(ROW(PLAN!$B$1:$B$828))+1,""),ROW(A37)),2),"")</f>
        <v/>
      </c>
      <c r="D38" s="73" t="str">
        <f t="array" ref="D38">IFERROR(INDEX(PLAN!$A$1:$E$828,SMALL(IF(('C100'!$A$2=PLAN!$C$1:$C$828),ROW(PLAN!$D$1:$D$828)-MIN(ROW(PLAN!$D$1:$D$828))+1,""),ROW(A37)),4),"")</f>
        <v/>
      </c>
      <c r="E38" s="33" t="str">
        <f t="array" ref="E38">IFERROR(INDEX(PLAN!$A$1:$E$828,SMALL(IF(('C100'!$A$2=PLAN!$C$1:$C$828),ROW(PLAN!$D$1:$D$828)-MIN(ROW(PLAN!$D$1:$D$828))+1,""),ROW(A37)),5),"")</f>
        <v/>
      </c>
    </row>
    <row r="39" spans="2:5">
      <c r="B39" s="12"/>
      <c r="C39" s="12"/>
      <c r="D39" s="12"/>
      <c r="E39" s="33" t="str">
        <f t="array" ref="E39">IFERROR(INDEX(PLAN!$A$1:$E$828,SMALL(IF(('C100'!$A$2=PLAN!$C$1:$C$828),ROW(PLAN!$D$1:$D$828)-MIN(ROW(PLAN!$D$1:$D$828))+1,""),ROW(A38)),5),"")</f>
        <v/>
      </c>
    </row>
    <row r="40" spans="2:5">
      <c r="B40" s="12"/>
      <c r="C40" s="12"/>
      <c r="D40" s="12"/>
      <c r="E40" s="33" t="str">
        <f t="array" ref="E40">IFERROR(INDEX(PLAN!$A$1:$E$828,SMALL(IF(('C100'!$A$2=PLAN!$C$1:$C$828),ROW(PLAN!$D$1:$D$828)-MIN(ROW(PLAN!$D$1:$D$828))+1,""),ROW(A39)),5),"")</f>
        <v/>
      </c>
    </row>
    <row r="41" spans="2:5">
      <c r="B41" s="12"/>
      <c r="C41" s="12"/>
      <c r="D41" s="12"/>
      <c r="E41" s="33" t="str">
        <f t="array" ref="E41">IFERROR(INDEX(PLAN!$A$1:$E$828,SMALL(IF(('C100'!$A$2=PLAN!$C$1:$C$828),ROW(PLAN!$D$1:$D$828)-MIN(ROW(PLAN!$D$1:$D$828))+1,""),ROW(A40)),5),"")</f>
        <v/>
      </c>
    </row>
  </sheetData>
  <protectedRanges>
    <protectedRange password="D9D4" sqref="A2" name="Planning_3_2_1_2_1"/>
  </protectedRange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21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5"/>
  <cols>
    <col min="1" max="1" width="13" style="24" bestFit="1" customWidth="1"/>
    <col min="2" max="2" width="14.5703125" style="24" bestFit="1" customWidth="1"/>
    <col min="3" max="3" width="2.85546875" style="24" customWidth="1"/>
    <col min="4" max="4" width="6.140625" style="24" bestFit="1" customWidth="1"/>
    <col min="5" max="5" width="5" style="24" bestFit="1" customWidth="1"/>
    <col min="6" max="6" width="6.140625" style="24" bestFit="1" customWidth="1"/>
    <col min="7" max="7" width="5" style="24" bestFit="1" customWidth="1"/>
    <col min="8" max="8" width="5.85546875" style="24" bestFit="1" customWidth="1"/>
    <col min="9" max="9" width="5.140625" style="24" bestFit="1" customWidth="1"/>
    <col min="10" max="10" width="3.85546875" style="24" bestFit="1" customWidth="1"/>
    <col min="11" max="11" width="6.140625" style="24" bestFit="1" customWidth="1"/>
    <col min="12" max="12" width="5" style="24" bestFit="1" customWidth="1"/>
    <col min="13" max="13" width="5.85546875" style="24" bestFit="1" customWidth="1"/>
    <col min="14" max="14" width="6.140625" style="24" bestFit="1" customWidth="1"/>
    <col min="15" max="15" width="5.85546875" style="24" bestFit="1" customWidth="1"/>
    <col min="16" max="16" width="5.140625" style="24" bestFit="1" customWidth="1"/>
    <col min="17" max="17" width="7.140625" style="24" bestFit="1" customWidth="1"/>
    <col min="18" max="18" width="4.42578125" style="24" bestFit="1" customWidth="1"/>
    <col min="19" max="19" width="6.140625" style="24" bestFit="1" customWidth="1"/>
    <col min="20" max="20" width="5.85546875" style="24" bestFit="1" customWidth="1"/>
    <col min="21" max="21" width="5" style="24" bestFit="1" customWidth="1"/>
    <col min="22" max="22" width="5.85546875" style="24" bestFit="1" customWidth="1"/>
    <col min="23" max="23" width="5.140625" style="24" bestFit="1" customWidth="1"/>
    <col min="24" max="26" width="6.140625" style="24" bestFit="1" customWidth="1"/>
    <col min="27" max="27" width="5.85546875" style="24" bestFit="1" customWidth="1"/>
    <col min="28" max="28" width="6.140625" style="24" bestFit="1" customWidth="1"/>
    <col min="29" max="29" width="5.85546875" style="24" bestFit="1" customWidth="1"/>
    <col min="30" max="30" width="5.140625" style="24" bestFit="1" customWidth="1"/>
    <col min="31" max="31" width="3.85546875" style="24" bestFit="1" customWidth="1"/>
    <col min="32" max="33" width="6.140625" style="24" bestFit="1" customWidth="1"/>
    <col min="34" max="34" width="5.85546875" style="24" bestFit="1" customWidth="1"/>
    <col min="35" max="35" width="9" style="24"/>
    <col min="36" max="36" width="12" style="24" bestFit="1" customWidth="1"/>
    <col min="37" max="16384" width="9" style="24"/>
  </cols>
  <sheetData>
    <row r="1" spans="1:36" s="20" customFormat="1" ht="24" customHeight="1">
      <c r="A1" s="15">
        <v>42644</v>
      </c>
      <c r="C1" s="21"/>
      <c r="D1" s="22">
        <f t="shared" ref="D1:AH1" si="0">SUM(D4:D13)</f>
        <v>24000</v>
      </c>
      <c r="E1" s="22">
        <f t="shared" si="0"/>
        <v>0</v>
      </c>
      <c r="F1" s="22">
        <f t="shared" si="0"/>
        <v>24000</v>
      </c>
      <c r="G1" s="22">
        <f t="shared" si="0"/>
        <v>0</v>
      </c>
      <c r="H1" s="22">
        <f t="shared" si="0"/>
        <v>0</v>
      </c>
      <c r="I1" s="22">
        <f t="shared" si="0"/>
        <v>0</v>
      </c>
      <c r="J1" s="22">
        <f t="shared" si="0"/>
        <v>0</v>
      </c>
      <c r="K1" s="22">
        <f t="shared" si="0"/>
        <v>35000</v>
      </c>
      <c r="L1" s="22">
        <f t="shared" si="0"/>
        <v>0</v>
      </c>
      <c r="M1" s="22">
        <f t="shared" si="0"/>
        <v>0</v>
      </c>
      <c r="N1" s="22">
        <f t="shared" si="0"/>
        <v>35000</v>
      </c>
      <c r="O1" s="22">
        <f t="shared" si="0"/>
        <v>0</v>
      </c>
      <c r="P1" s="22">
        <f t="shared" si="0"/>
        <v>0</v>
      </c>
      <c r="Q1" s="22">
        <f t="shared" si="0"/>
        <v>382000</v>
      </c>
      <c r="R1" s="22">
        <f t="shared" si="0"/>
        <v>0</v>
      </c>
      <c r="S1" s="22">
        <f t="shared" si="0"/>
        <v>24000</v>
      </c>
      <c r="T1" s="22">
        <f t="shared" si="0"/>
        <v>0</v>
      </c>
      <c r="U1" s="22">
        <f t="shared" si="0"/>
        <v>0</v>
      </c>
      <c r="V1" s="22">
        <f t="shared" si="0"/>
        <v>0</v>
      </c>
      <c r="W1" s="22">
        <f t="shared" si="0"/>
        <v>0</v>
      </c>
      <c r="X1" s="22">
        <f t="shared" si="0"/>
        <v>12000</v>
      </c>
      <c r="Y1" s="22">
        <f t="shared" si="0"/>
        <v>12000</v>
      </c>
      <c r="Z1" s="22">
        <f t="shared" si="0"/>
        <v>12500</v>
      </c>
      <c r="AA1" s="22">
        <f t="shared" si="0"/>
        <v>0</v>
      </c>
      <c r="AB1" s="22">
        <f t="shared" si="0"/>
        <v>24000</v>
      </c>
      <c r="AC1" s="22">
        <f t="shared" si="0"/>
        <v>0</v>
      </c>
      <c r="AD1" s="22">
        <f t="shared" si="0"/>
        <v>0</v>
      </c>
      <c r="AE1" s="22">
        <f t="shared" si="0"/>
        <v>0</v>
      </c>
      <c r="AF1" s="22">
        <f t="shared" si="0"/>
        <v>12000</v>
      </c>
      <c r="AG1" s="22">
        <f t="shared" si="0"/>
        <v>35714</v>
      </c>
      <c r="AH1" s="22">
        <f t="shared" si="0"/>
        <v>0</v>
      </c>
      <c r="AJ1" s="27">
        <f>SUM(D1:AI1)</f>
        <v>632214</v>
      </c>
    </row>
    <row r="2" spans="1:36" s="16" customFormat="1" ht="24" customHeight="1">
      <c r="C2" s="17"/>
      <c r="D2" s="18">
        <f>A1</f>
        <v>42644</v>
      </c>
      <c r="E2" s="18">
        <f>D2+1</f>
        <v>42645</v>
      </c>
      <c r="F2" s="18">
        <f t="shared" ref="F2:AH2" si="1">E2+1</f>
        <v>42646</v>
      </c>
      <c r="G2" s="18">
        <f t="shared" si="1"/>
        <v>42647</v>
      </c>
      <c r="H2" s="18">
        <f t="shared" si="1"/>
        <v>42648</v>
      </c>
      <c r="I2" s="18">
        <f>H2+1</f>
        <v>42649</v>
      </c>
      <c r="J2" s="18">
        <f t="shared" si="1"/>
        <v>42650</v>
      </c>
      <c r="K2" s="18">
        <f t="shared" si="1"/>
        <v>42651</v>
      </c>
      <c r="L2" s="18">
        <f t="shared" si="1"/>
        <v>42652</v>
      </c>
      <c r="M2" s="18">
        <f t="shared" si="1"/>
        <v>42653</v>
      </c>
      <c r="N2" s="18">
        <f t="shared" si="1"/>
        <v>42654</v>
      </c>
      <c r="O2" s="18">
        <f t="shared" si="1"/>
        <v>42655</v>
      </c>
      <c r="P2" s="18">
        <f t="shared" si="1"/>
        <v>42656</v>
      </c>
      <c r="Q2" s="18">
        <f t="shared" si="1"/>
        <v>42657</v>
      </c>
      <c r="R2" s="18">
        <f t="shared" si="1"/>
        <v>42658</v>
      </c>
      <c r="S2" s="18">
        <f t="shared" si="1"/>
        <v>42659</v>
      </c>
      <c r="T2" s="18">
        <f t="shared" si="1"/>
        <v>42660</v>
      </c>
      <c r="U2" s="18">
        <f t="shared" si="1"/>
        <v>42661</v>
      </c>
      <c r="V2" s="18">
        <f t="shared" si="1"/>
        <v>42662</v>
      </c>
      <c r="W2" s="18">
        <f t="shared" si="1"/>
        <v>42663</v>
      </c>
      <c r="X2" s="18">
        <f t="shared" si="1"/>
        <v>42664</v>
      </c>
      <c r="Y2" s="18">
        <f t="shared" si="1"/>
        <v>42665</v>
      </c>
      <c r="Z2" s="18">
        <f t="shared" si="1"/>
        <v>42666</v>
      </c>
      <c r="AA2" s="18">
        <f t="shared" si="1"/>
        <v>42667</v>
      </c>
      <c r="AB2" s="18">
        <f t="shared" si="1"/>
        <v>42668</v>
      </c>
      <c r="AC2" s="18">
        <f t="shared" si="1"/>
        <v>42669</v>
      </c>
      <c r="AD2" s="18">
        <f t="shared" si="1"/>
        <v>42670</v>
      </c>
      <c r="AE2" s="18">
        <f t="shared" si="1"/>
        <v>42671</v>
      </c>
      <c r="AF2" s="18">
        <f t="shared" si="1"/>
        <v>42672</v>
      </c>
      <c r="AG2" s="18">
        <f t="shared" si="1"/>
        <v>42673</v>
      </c>
      <c r="AH2" s="18">
        <f t="shared" si="1"/>
        <v>42674</v>
      </c>
      <c r="AJ2" s="23"/>
    </row>
    <row r="3" spans="1:36" s="16" customFormat="1" ht="24" customHeight="1">
      <c r="A3" s="16" t="s">
        <v>0</v>
      </c>
      <c r="B3" s="16" t="s">
        <v>1</v>
      </c>
      <c r="D3" s="19" t="str">
        <f>TEXT(D2,"ddd")</f>
        <v>Sat</v>
      </c>
      <c r="E3" s="19" t="str">
        <f t="shared" ref="E3:AH3" si="2">TEXT(E2,"ddd")</f>
        <v>Sun</v>
      </c>
      <c r="F3" s="19" t="str">
        <f t="shared" si="2"/>
        <v>Mon</v>
      </c>
      <c r="G3" s="19" t="str">
        <f t="shared" si="2"/>
        <v>Tue</v>
      </c>
      <c r="H3" s="19" t="str">
        <f t="shared" si="2"/>
        <v>Wed</v>
      </c>
      <c r="I3" s="19" t="str">
        <f t="shared" si="2"/>
        <v>Thu</v>
      </c>
      <c r="J3" s="19" t="str">
        <f t="shared" si="2"/>
        <v>Fri</v>
      </c>
      <c r="K3" s="19" t="str">
        <f t="shared" si="2"/>
        <v>Sat</v>
      </c>
      <c r="L3" s="19" t="str">
        <f t="shared" si="2"/>
        <v>Sun</v>
      </c>
      <c r="M3" s="19" t="str">
        <f t="shared" si="2"/>
        <v>Mon</v>
      </c>
      <c r="N3" s="19" t="str">
        <f t="shared" si="2"/>
        <v>Tue</v>
      </c>
      <c r="O3" s="19" t="str">
        <f t="shared" si="2"/>
        <v>Wed</v>
      </c>
      <c r="P3" s="19" t="str">
        <f t="shared" si="2"/>
        <v>Thu</v>
      </c>
      <c r="Q3" s="19" t="str">
        <f t="shared" si="2"/>
        <v>Fri</v>
      </c>
      <c r="R3" s="19" t="str">
        <f t="shared" si="2"/>
        <v>Sat</v>
      </c>
      <c r="S3" s="19" t="str">
        <f t="shared" si="2"/>
        <v>Sun</v>
      </c>
      <c r="T3" s="19" t="str">
        <f t="shared" si="2"/>
        <v>Mon</v>
      </c>
      <c r="U3" s="19" t="str">
        <f t="shared" si="2"/>
        <v>Tue</v>
      </c>
      <c r="V3" s="19" t="str">
        <f t="shared" si="2"/>
        <v>Wed</v>
      </c>
      <c r="W3" s="19" t="str">
        <f t="shared" si="2"/>
        <v>Thu</v>
      </c>
      <c r="X3" s="19" t="str">
        <f t="shared" si="2"/>
        <v>Fri</v>
      </c>
      <c r="Y3" s="19" t="str">
        <f t="shared" si="2"/>
        <v>Sat</v>
      </c>
      <c r="Z3" s="19" t="str">
        <f t="shared" si="2"/>
        <v>Sun</v>
      </c>
      <c r="AA3" s="19" t="str">
        <f t="shared" si="2"/>
        <v>Mon</v>
      </c>
      <c r="AB3" s="19" t="str">
        <f t="shared" si="2"/>
        <v>Tue</v>
      </c>
      <c r="AC3" s="19" t="str">
        <f t="shared" si="2"/>
        <v>Wed</v>
      </c>
      <c r="AD3" s="19" t="str">
        <f t="shared" si="2"/>
        <v>Thu</v>
      </c>
      <c r="AE3" s="19" t="str">
        <f t="shared" si="2"/>
        <v>Fri</v>
      </c>
      <c r="AF3" s="19" t="str">
        <f t="shared" si="2"/>
        <v>Sat</v>
      </c>
      <c r="AG3" s="19" t="str">
        <f t="shared" si="2"/>
        <v>Sun</v>
      </c>
      <c r="AH3" s="19" t="str">
        <f t="shared" si="2"/>
        <v>Mon</v>
      </c>
      <c r="AJ3" s="23" t="s">
        <v>7</v>
      </c>
    </row>
    <row r="4" spans="1:36" ht="24" customHeight="1">
      <c r="A4" s="13">
        <v>602004</v>
      </c>
      <c r="B4" s="14" t="s">
        <v>11</v>
      </c>
      <c r="D4" s="25">
        <f>SUMIFS('C100'!$D:$D,'C100'!$B:$B,$A4,'C100'!$E:$E,D$2)</f>
        <v>24000</v>
      </c>
      <c r="E4" s="25">
        <f>SUMIFS('C100'!$D:$D,'C100'!$B:$B,$A4,'C100'!$E:$E,E$2)</f>
        <v>0</v>
      </c>
      <c r="F4" s="25">
        <f>SUMIFS('C100'!$D:$D,'C100'!$B:$B,$A4,'C100'!$E:$E,F$2)</f>
        <v>0</v>
      </c>
      <c r="G4" s="25">
        <f>SUMIFS('C100'!$D:$D,'C100'!$B:$B,$A4,'C100'!$E:$E,G$2)</f>
        <v>0</v>
      </c>
      <c r="H4" s="25">
        <f>SUMIFS('C100'!$D:$D,'C100'!$B:$B,$A4,'C100'!$E:$E,H$2)</f>
        <v>0</v>
      </c>
      <c r="I4" s="25">
        <f>SUMIFS('C100'!$D:$D,'C100'!$B:$B,$A4,'C100'!$E:$E,I$2)</f>
        <v>0</v>
      </c>
      <c r="J4" s="25">
        <f>SUMIFS('C100'!$D:$D,'C100'!$B:$B,$A4,'C100'!$E:$E,J$2)</f>
        <v>0</v>
      </c>
      <c r="K4" s="25">
        <f>SUMIFS('C100'!$D:$D,'C100'!$B:$B,$A4,'C100'!$E:$E,K$2)</f>
        <v>0</v>
      </c>
      <c r="L4" s="25">
        <f>SUMIFS('C100'!$D:$D,'C100'!$B:$B,$A4,'C100'!$E:$E,L$2)</f>
        <v>0</v>
      </c>
      <c r="M4" s="25">
        <f>SUMIFS('C100'!$D:$D,'C100'!$B:$B,$A4,'C100'!$E:$E,M$2)</f>
        <v>0</v>
      </c>
      <c r="N4" s="25">
        <f>SUMIFS('C100'!$D:$D,'C100'!$B:$B,$A4,'C100'!$E:$E,N$2)</f>
        <v>0</v>
      </c>
      <c r="O4" s="25">
        <f>SUMIFS('C100'!$D:$D,'C100'!$B:$B,$A4,'C100'!$E:$E,O$2)</f>
        <v>0</v>
      </c>
      <c r="P4" s="25">
        <f>SUMIFS('C100'!$D:$D,'C100'!$B:$B,$A4,'C100'!$E:$E,P$2)</f>
        <v>0</v>
      </c>
      <c r="Q4" s="25">
        <f>SUMIFS('C100'!$D:$D,'C100'!$B:$B,$A4,'C100'!$E:$E,Q$2)</f>
        <v>0</v>
      </c>
      <c r="R4" s="25">
        <f>SUMIFS('C100'!$D:$D,'C100'!$B:$B,$A4,'C100'!$E:$E,R$2)</f>
        <v>0</v>
      </c>
      <c r="S4" s="25">
        <f>SUMIFS('C100'!$D:$D,'C100'!$B:$B,$A4,'C100'!$E:$E,S$2)</f>
        <v>0</v>
      </c>
      <c r="T4" s="25">
        <f>SUMIFS('C100'!$D:$D,'C100'!$B:$B,$A4,'C100'!$E:$E,T$2)</f>
        <v>0</v>
      </c>
      <c r="U4" s="25">
        <f>SUMIFS('C100'!$D:$D,'C100'!$B:$B,$A4,'C100'!$E:$E,U$2)</f>
        <v>0</v>
      </c>
      <c r="V4" s="25">
        <f>SUMIFS('C100'!$D:$D,'C100'!$B:$B,$A4,'C100'!$E:$E,V$2)</f>
        <v>0</v>
      </c>
      <c r="W4" s="25">
        <f>SUMIFS('C100'!$D:$D,'C100'!$B:$B,$A4,'C100'!$E:$E,W$2)</f>
        <v>0</v>
      </c>
      <c r="X4" s="25">
        <f>SUMIFS('C100'!$D:$D,'C100'!$B:$B,$A4,'C100'!$E:$E,X$2)</f>
        <v>0</v>
      </c>
      <c r="Y4" s="25">
        <f>SUMIFS('C100'!$D:$D,'C100'!$B:$B,$A4,'C100'!$E:$E,Y$2)</f>
        <v>0</v>
      </c>
      <c r="Z4" s="25">
        <f>SUMIFS('C100'!$D:$D,'C100'!$B:$B,$A4,'C100'!$E:$E,Z$2)</f>
        <v>0</v>
      </c>
      <c r="AA4" s="25">
        <f>SUMIFS('C100'!$D:$D,'C100'!$B:$B,$A4,'C100'!$E:$E,AA$2)</f>
        <v>0</v>
      </c>
      <c r="AB4" s="25">
        <f>SUMIFS('C100'!$D:$D,'C100'!$B:$B,$A4,'C100'!$E:$E,AB$2)</f>
        <v>0</v>
      </c>
      <c r="AC4" s="25">
        <f>SUMIFS('C100'!$D:$D,'C100'!$B:$B,$A4,'C100'!$E:$E,AC$2)</f>
        <v>0</v>
      </c>
      <c r="AD4" s="25">
        <f>SUMIFS('C100'!$D:$D,'C100'!$B:$B,$A4,'C100'!$E:$E,AD$2)</f>
        <v>0</v>
      </c>
      <c r="AE4" s="25">
        <f>SUMIFS('C100'!$D:$D,'C100'!$B:$B,$A4,'C100'!$E:$E,AE$2)</f>
        <v>0</v>
      </c>
      <c r="AF4" s="25">
        <f>SUMIFS('C100'!$D:$D,'C100'!$B:$B,$A4,'C100'!$E:$E,AF$2)</f>
        <v>0</v>
      </c>
      <c r="AG4" s="25">
        <f>SUMIFS('C100'!$D:$D,'C100'!$B:$B,$A4,'C100'!$E:$E,AG$2)</f>
        <v>0</v>
      </c>
      <c r="AH4" s="25">
        <f>SUMIFS('C100'!$D:$D,'C100'!$B:$B,$A4,'C100'!$E:$E,AH$2)</f>
        <v>0</v>
      </c>
      <c r="AI4" s="26"/>
      <c r="AJ4" s="26">
        <f>SUM(D4:AI4)</f>
        <v>24000</v>
      </c>
    </row>
    <row r="5" spans="1:36" ht="24" customHeight="1">
      <c r="A5" s="13">
        <v>602005</v>
      </c>
      <c r="B5" s="14" t="s">
        <v>12</v>
      </c>
      <c r="D5" s="25">
        <f>SUMIFS('C100'!$D:$D,'C100'!$B:$B,$A5,'C100'!$E:$E,D$2)</f>
        <v>0</v>
      </c>
      <c r="E5" s="25">
        <f>SUMIFS('C100'!$D:$D,'C100'!$B:$B,$A5,'C100'!$E:$E,E$2)</f>
        <v>0</v>
      </c>
      <c r="F5" s="25">
        <f>SUMIFS('C100'!$D:$D,'C100'!$B:$B,$A5,'C100'!$E:$E,F$2)</f>
        <v>0</v>
      </c>
      <c r="G5" s="25">
        <f>SUMIFS('C100'!$D:$D,'C100'!$B:$B,$A5,'C100'!$E:$E,G$2)</f>
        <v>0</v>
      </c>
      <c r="H5" s="25">
        <f>SUMIFS('C100'!$D:$D,'C100'!$B:$B,$A5,'C100'!$E:$E,H$2)</f>
        <v>0</v>
      </c>
      <c r="I5" s="25">
        <f>SUMIFS('C100'!$D:$D,'C100'!$B:$B,$A5,'C100'!$E:$E,I$2)</f>
        <v>0</v>
      </c>
      <c r="J5" s="25">
        <f>SUMIFS('C100'!$D:$D,'C100'!$B:$B,$A5,'C100'!$E:$E,J$2)</f>
        <v>0</v>
      </c>
      <c r="K5" s="25">
        <f>SUMIFS('C100'!$D:$D,'C100'!$B:$B,$A5,'C100'!$E:$E,K$2)</f>
        <v>0</v>
      </c>
      <c r="L5" s="25">
        <f>SUMIFS('C100'!$D:$D,'C100'!$B:$B,$A5,'C100'!$E:$E,L$2)</f>
        <v>0</v>
      </c>
      <c r="M5" s="25">
        <f>SUMIFS('C100'!$D:$D,'C100'!$B:$B,$A5,'C100'!$E:$E,M$2)</f>
        <v>0</v>
      </c>
      <c r="N5" s="25">
        <f>SUMIFS('C100'!$D:$D,'C100'!$B:$B,$A5,'C100'!$E:$E,N$2)</f>
        <v>0</v>
      </c>
      <c r="O5" s="25">
        <f>SUMIFS('C100'!$D:$D,'C100'!$B:$B,$A5,'C100'!$E:$E,O$2)</f>
        <v>0</v>
      </c>
      <c r="P5" s="25">
        <f>SUMIFS('C100'!$D:$D,'C100'!$B:$B,$A5,'C100'!$E:$E,P$2)</f>
        <v>0</v>
      </c>
      <c r="Q5" s="25">
        <f>SUMIFS('C100'!$D:$D,'C100'!$B:$B,$A5,'C100'!$E:$E,Q$2)</f>
        <v>0</v>
      </c>
      <c r="R5" s="25">
        <f>SUMIFS('C100'!$D:$D,'C100'!$B:$B,$A5,'C100'!$E:$E,R$2)</f>
        <v>0</v>
      </c>
      <c r="S5" s="25">
        <f>SUMIFS('C100'!$D:$D,'C100'!$B:$B,$A5,'C100'!$E:$E,S$2)</f>
        <v>0</v>
      </c>
      <c r="T5" s="25">
        <f>SUMIFS('C100'!$D:$D,'C100'!$B:$B,$A5,'C100'!$E:$E,T$2)</f>
        <v>0</v>
      </c>
      <c r="U5" s="25">
        <f>SUMIFS('C100'!$D:$D,'C100'!$B:$B,$A5,'C100'!$E:$E,U$2)</f>
        <v>0</v>
      </c>
      <c r="V5" s="25">
        <f>SUMIFS('C100'!$D:$D,'C100'!$B:$B,$A5,'C100'!$E:$E,V$2)</f>
        <v>0</v>
      </c>
      <c r="W5" s="25">
        <f>SUMIFS('C100'!$D:$D,'C100'!$B:$B,$A5,'C100'!$E:$E,W$2)</f>
        <v>0</v>
      </c>
      <c r="X5" s="25">
        <f>SUMIFS('C100'!$D:$D,'C100'!$B:$B,$A5,'C100'!$E:$E,X$2)</f>
        <v>0</v>
      </c>
      <c r="Y5" s="25">
        <f>SUMIFS('C100'!$D:$D,'C100'!$B:$B,$A5,'C100'!$E:$E,Y$2)</f>
        <v>0</v>
      </c>
      <c r="Z5" s="25">
        <f>SUMIFS('C100'!$D:$D,'C100'!$B:$B,$A5,'C100'!$E:$E,Z$2)</f>
        <v>0</v>
      </c>
      <c r="AA5" s="25">
        <f>SUMIFS('C100'!$D:$D,'C100'!$B:$B,$A5,'C100'!$E:$E,AA$2)</f>
        <v>0</v>
      </c>
      <c r="AB5" s="25">
        <f>SUMIFS('C100'!$D:$D,'C100'!$B:$B,$A5,'C100'!$E:$E,AB$2)</f>
        <v>24000</v>
      </c>
      <c r="AC5" s="25">
        <f>SUMIFS('C100'!$D:$D,'C100'!$B:$B,$A5,'C100'!$E:$E,AC$2)</f>
        <v>0</v>
      </c>
      <c r="AD5" s="25">
        <f>SUMIFS('C100'!$D:$D,'C100'!$B:$B,$A5,'C100'!$E:$E,AD$2)</f>
        <v>0</v>
      </c>
      <c r="AE5" s="25">
        <f>SUMIFS('C100'!$D:$D,'C100'!$B:$B,$A5,'C100'!$E:$E,AE$2)</f>
        <v>0</v>
      </c>
      <c r="AF5" s="25">
        <f>SUMIFS('C100'!$D:$D,'C100'!$B:$B,$A5,'C100'!$E:$E,AF$2)</f>
        <v>0</v>
      </c>
      <c r="AG5" s="25">
        <f>SUMIFS('C100'!$D:$D,'C100'!$B:$B,$A5,'C100'!$E:$E,AG$2)</f>
        <v>0</v>
      </c>
      <c r="AH5" s="25">
        <f>SUMIFS('C100'!$D:$D,'C100'!$B:$B,$A5,'C100'!$E:$E,AH$2)</f>
        <v>0</v>
      </c>
      <c r="AI5" s="26"/>
      <c r="AJ5" s="26">
        <f>SUM(D5:AI5)</f>
        <v>24000</v>
      </c>
    </row>
    <row r="6" spans="1:36" ht="24" customHeight="1">
      <c r="A6" s="13">
        <v>602006</v>
      </c>
      <c r="B6" s="14" t="s">
        <v>13</v>
      </c>
      <c r="D6" s="25">
        <f>SUMIFS('C100'!$D:$D,'C100'!$B:$B,$A6,'C100'!$E:$E,D$2)</f>
        <v>0</v>
      </c>
      <c r="E6" s="25">
        <f>SUMIFS('C100'!$D:$D,'C100'!$B:$B,$A6,'C100'!$E:$E,E$2)</f>
        <v>0</v>
      </c>
      <c r="F6" s="25">
        <f>SUMIFS('C100'!$D:$D,'C100'!$B:$B,$A6,'C100'!$E:$E,F$2)</f>
        <v>0</v>
      </c>
      <c r="G6" s="25">
        <f>SUMIFS('C100'!$D:$D,'C100'!$B:$B,$A6,'C100'!$E:$E,G$2)</f>
        <v>0</v>
      </c>
      <c r="H6" s="25">
        <f>SUMIFS('C100'!$D:$D,'C100'!$B:$B,$A6,'C100'!$E:$E,H$2)</f>
        <v>0</v>
      </c>
      <c r="I6" s="25">
        <f>SUMIFS('C100'!$D:$D,'C100'!$B:$B,$A6,'C100'!$E:$E,I$2)</f>
        <v>0</v>
      </c>
      <c r="J6" s="25">
        <f>SUMIFS('C100'!$D:$D,'C100'!$B:$B,$A6,'C100'!$E:$E,J$2)</f>
        <v>0</v>
      </c>
      <c r="K6" s="25">
        <f>SUMIFS('C100'!$D:$D,'C100'!$B:$B,$A6,'C100'!$E:$E,K$2)</f>
        <v>0</v>
      </c>
      <c r="L6" s="25">
        <f>SUMIFS('C100'!$D:$D,'C100'!$B:$B,$A6,'C100'!$E:$E,L$2)</f>
        <v>0</v>
      </c>
      <c r="M6" s="25">
        <f>SUMIFS('C100'!$D:$D,'C100'!$B:$B,$A6,'C100'!$E:$E,M$2)</f>
        <v>0</v>
      </c>
      <c r="N6" s="25">
        <f>SUMIFS('C100'!$D:$D,'C100'!$B:$B,$A6,'C100'!$E:$E,N$2)</f>
        <v>0</v>
      </c>
      <c r="O6" s="25">
        <f>SUMIFS('C100'!$D:$D,'C100'!$B:$B,$A6,'C100'!$E:$E,O$2)</f>
        <v>0</v>
      </c>
      <c r="P6" s="25">
        <f>SUMIFS('C100'!$D:$D,'C100'!$B:$B,$A6,'C100'!$E:$E,P$2)</f>
        <v>0</v>
      </c>
      <c r="Q6" s="25">
        <f>SUMIFS('C100'!$D:$D,'C100'!$B:$B,$A6,'C100'!$E:$E,Q$2)</f>
        <v>24000</v>
      </c>
      <c r="R6" s="25">
        <f>SUMIFS('C100'!$D:$D,'C100'!$B:$B,$A6,'C100'!$E:$E,R$2)</f>
        <v>0</v>
      </c>
      <c r="S6" s="25">
        <f>SUMIFS('C100'!$D:$D,'C100'!$B:$B,$A6,'C100'!$E:$E,S$2)</f>
        <v>0</v>
      </c>
      <c r="T6" s="25">
        <f>SUMIFS('C100'!$D:$D,'C100'!$B:$B,$A6,'C100'!$E:$E,T$2)</f>
        <v>0</v>
      </c>
      <c r="U6" s="25">
        <f>SUMIFS('C100'!$D:$D,'C100'!$B:$B,$A6,'C100'!$E:$E,U$2)</f>
        <v>0</v>
      </c>
      <c r="V6" s="25">
        <f>SUMIFS('C100'!$D:$D,'C100'!$B:$B,$A6,'C100'!$E:$E,V$2)</f>
        <v>0</v>
      </c>
      <c r="W6" s="25">
        <f>SUMIFS('C100'!$D:$D,'C100'!$B:$B,$A6,'C100'!$E:$E,W$2)</f>
        <v>0</v>
      </c>
      <c r="X6" s="25">
        <f>SUMIFS('C100'!$D:$D,'C100'!$B:$B,$A6,'C100'!$E:$E,X$2)</f>
        <v>0</v>
      </c>
      <c r="Y6" s="25">
        <f>SUMIFS('C100'!$D:$D,'C100'!$B:$B,$A6,'C100'!$E:$E,Y$2)</f>
        <v>0</v>
      </c>
      <c r="Z6" s="25">
        <f>SUMIFS('C100'!$D:$D,'C100'!$B:$B,$A6,'C100'!$E:$E,Z$2)</f>
        <v>0</v>
      </c>
      <c r="AA6" s="25">
        <f>SUMIFS('C100'!$D:$D,'C100'!$B:$B,$A6,'C100'!$E:$E,AA$2)</f>
        <v>0</v>
      </c>
      <c r="AB6" s="25">
        <f>SUMIFS('C100'!$D:$D,'C100'!$B:$B,$A6,'C100'!$E:$E,AB$2)</f>
        <v>0</v>
      </c>
      <c r="AC6" s="25">
        <f>SUMIFS('C100'!$D:$D,'C100'!$B:$B,$A6,'C100'!$E:$E,AC$2)</f>
        <v>0</v>
      </c>
      <c r="AD6" s="25">
        <f>SUMIFS('C100'!$D:$D,'C100'!$B:$B,$A6,'C100'!$E:$E,AD$2)</f>
        <v>0</v>
      </c>
      <c r="AE6" s="25">
        <f>SUMIFS('C100'!$D:$D,'C100'!$B:$B,$A6,'C100'!$E:$E,AE$2)</f>
        <v>0</v>
      </c>
      <c r="AF6" s="25">
        <f>SUMIFS('C100'!$D:$D,'C100'!$B:$B,$A6,'C100'!$E:$E,AF$2)</f>
        <v>0</v>
      </c>
      <c r="AG6" s="25">
        <f>SUMIFS('C100'!$D:$D,'C100'!$B:$B,$A6,'C100'!$E:$E,AG$2)</f>
        <v>0</v>
      </c>
      <c r="AH6" s="25">
        <f>SUMIFS('C100'!$D:$D,'C100'!$B:$B,$A6,'C100'!$E:$E,AH$2)</f>
        <v>0</v>
      </c>
      <c r="AI6" s="26"/>
      <c r="AJ6" s="26">
        <f t="shared" ref="AJ6:AJ13" si="3">SUM(D6:AI6)</f>
        <v>24000</v>
      </c>
    </row>
    <row r="7" spans="1:36" ht="24" customHeight="1">
      <c r="A7" s="13">
        <v>602007</v>
      </c>
      <c r="B7" s="14" t="s">
        <v>14</v>
      </c>
      <c r="D7" s="25">
        <f>SUMIFS('C100'!$D:$D,'C100'!$B:$B,$A7,'C100'!$E:$E,D$2)</f>
        <v>0</v>
      </c>
      <c r="E7" s="25">
        <f>SUMIFS('C100'!$D:$D,'C100'!$B:$B,$A7,'C100'!$E:$E,E$2)</f>
        <v>0</v>
      </c>
      <c r="F7" s="25">
        <f>SUMIFS('C100'!$D:$D,'C100'!$B:$B,$A7,'C100'!$E:$E,F$2)</f>
        <v>0</v>
      </c>
      <c r="G7" s="25">
        <f>SUMIFS('C100'!$D:$D,'C100'!$B:$B,$A7,'C100'!$E:$E,G$2)</f>
        <v>0</v>
      </c>
      <c r="H7" s="25">
        <f>SUMIFS('C100'!$D:$D,'C100'!$B:$B,$A7,'C100'!$E:$E,H$2)</f>
        <v>0</v>
      </c>
      <c r="I7" s="25">
        <f>SUMIFS('C100'!$D:$D,'C100'!$B:$B,$A7,'C100'!$E:$E,I$2)</f>
        <v>0</v>
      </c>
      <c r="J7" s="25">
        <f>SUMIFS('C100'!$D:$D,'C100'!$B:$B,$A7,'C100'!$E:$E,J$2)</f>
        <v>0</v>
      </c>
      <c r="K7" s="25">
        <f>SUMIFS('C100'!$D:$D,'C100'!$B:$B,$A7,'C100'!$E:$E,K$2)</f>
        <v>0</v>
      </c>
      <c r="L7" s="25">
        <f>SUMIFS('C100'!$D:$D,'C100'!$B:$B,$A7,'C100'!$E:$E,L$2)</f>
        <v>0</v>
      </c>
      <c r="M7" s="25">
        <f>SUMIFS('C100'!$D:$D,'C100'!$B:$B,$A7,'C100'!$E:$E,M$2)</f>
        <v>0</v>
      </c>
      <c r="N7" s="25">
        <f>SUMIFS('C100'!$D:$D,'C100'!$B:$B,$A7,'C100'!$E:$E,N$2)</f>
        <v>0</v>
      </c>
      <c r="O7" s="25">
        <f>SUMIFS('C100'!$D:$D,'C100'!$B:$B,$A7,'C100'!$E:$E,O$2)</f>
        <v>0</v>
      </c>
      <c r="P7" s="25">
        <f>SUMIFS('C100'!$D:$D,'C100'!$B:$B,$A7,'C100'!$E:$E,P$2)</f>
        <v>0</v>
      </c>
      <c r="Q7" s="25">
        <f>SUMIFS('C100'!$D:$D,'C100'!$B:$B,$A7,'C100'!$E:$E,Q$2)</f>
        <v>0</v>
      </c>
      <c r="R7" s="25">
        <f>SUMIFS('C100'!$D:$D,'C100'!$B:$B,$A7,'C100'!$E:$E,R$2)</f>
        <v>0</v>
      </c>
      <c r="S7" s="25">
        <f>SUMIFS('C100'!$D:$D,'C100'!$B:$B,$A7,'C100'!$E:$E,S$2)</f>
        <v>24000</v>
      </c>
      <c r="T7" s="25">
        <f>SUMIFS('C100'!$D:$D,'C100'!$B:$B,$A7,'C100'!$E:$E,T$2)</f>
        <v>0</v>
      </c>
      <c r="U7" s="25">
        <f>SUMIFS('C100'!$D:$D,'C100'!$B:$B,$A7,'C100'!$E:$E,U$2)</f>
        <v>0</v>
      </c>
      <c r="V7" s="25">
        <f>SUMIFS('C100'!$D:$D,'C100'!$B:$B,$A7,'C100'!$E:$E,V$2)</f>
        <v>0</v>
      </c>
      <c r="W7" s="25">
        <f>SUMIFS('C100'!$D:$D,'C100'!$B:$B,$A7,'C100'!$E:$E,W$2)</f>
        <v>0</v>
      </c>
      <c r="X7" s="25">
        <f>SUMIFS('C100'!$D:$D,'C100'!$B:$B,$A7,'C100'!$E:$E,X$2)</f>
        <v>0</v>
      </c>
      <c r="Y7" s="25">
        <f>SUMIFS('C100'!$D:$D,'C100'!$B:$B,$A7,'C100'!$E:$E,Y$2)</f>
        <v>0</v>
      </c>
      <c r="Z7" s="25">
        <f>SUMIFS('C100'!$D:$D,'C100'!$B:$B,$A7,'C100'!$E:$E,Z$2)</f>
        <v>0</v>
      </c>
      <c r="AA7" s="25">
        <f>SUMIFS('C100'!$D:$D,'C100'!$B:$B,$A7,'C100'!$E:$E,AA$2)</f>
        <v>0</v>
      </c>
      <c r="AB7" s="25">
        <f>SUMIFS('C100'!$D:$D,'C100'!$B:$B,$A7,'C100'!$E:$E,AB$2)</f>
        <v>0</v>
      </c>
      <c r="AC7" s="25">
        <f>SUMIFS('C100'!$D:$D,'C100'!$B:$B,$A7,'C100'!$E:$E,AC$2)</f>
        <v>0</v>
      </c>
      <c r="AD7" s="25">
        <f>SUMIFS('C100'!$D:$D,'C100'!$B:$B,$A7,'C100'!$E:$E,AD$2)</f>
        <v>0</v>
      </c>
      <c r="AE7" s="25">
        <f>SUMIFS('C100'!$D:$D,'C100'!$B:$B,$A7,'C100'!$E:$E,AE$2)</f>
        <v>0</v>
      </c>
      <c r="AF7" s="25">
        <f>SUMIFS('C100'!$D:$D,'C100'!$B:$B,$A7,'C100'!$E:$E,AF$2)</f>
        <v>0</v>
      </c>
      <c r="AG7" s="25">
        <f>SUMIFS('C100'!$D:$D,'C100'!$B:$B,$A7,'C100'!$E:$E,AG$2)</f>
        <v>0</v>
      </c>
      <c r="AH7" s="25">
        <f>SUMIFS('C100'!$D:$D,'C100'!$B:$B,$A7,'C100'!$E:$E,AH$2)</f>
        <v>0</v>
      </c>
      <c r="AI7" s="26"/>
      <c r="AJ7" s="26">
        <f>SUM(D7:AI7)</f>
        <v>24000</v>
      </c>
    </row>
    <row r="8" spans="1:36" ht="24" customHeight="1">
      <c r="A8" s="13">
        <v>602008</v>
      </c>
      <c r="B8" s="14" t="s">
        <v>15</v>
      </c>
      <c r="D8" s="25">
        <f>SUMIFS('C100'!$D:$D,'C100'!$B:$B,$A8,'C100'!$E:$E,D$2)</f>
        <v>0</v>
      </c>
      <c r="E8" s="25">
        <f>SUMIFS('C100'!$D:$D,'C100'!$B:$B,$A8,'C100'!$E:$E,E$2)</f>
        <v>0</v>
      </c>
      <c r="F8" s="25">
        <f>SUMIFS('C100'!$D:$D,'C100'!$B:$B,$A8,'C100'!$E:$E,F$2)</f>
        <v>0</v>
      </c>
      <c r="G8" s="25">
        <f>SUMIFS('C100'!$D:$D,'C100'!$B:$B,$A8,'C100'!$E:$E,G$2)</f>
        <v>0</v>
      </c>
      <c r="H8" s="25">
        <f>SUMIFS('C100'!$D:$D,'C100'!$B:$B,$A8,'C100'!$E:$E,H$2)</f>
        <v>0</v>
      </c>
      <c r="I8" s="25">
        <f>SUMIFS('C100'!$D:$D,'C100'!$B:$B,$A8,'C100'!$E:$E,I$2)</f>
        <v>0</v>
      </c>
      <c r="J8" s="25">
        <f>SUMIFS('C100'!$D:$D,'C100'!$B:$B,$A8,'C100'!$E:$E,J$2)</f>
        <v>0</v>
      </c>
      <c r="K8" s="25">
        <f>SUMIFS('C100'!$D:$D,'C100'!$B:$B,$A8,'C100'!$E:$E,K$2)</f>
        <v>0</v>
      </c>
      <c r="L8" s="25">
        <f>SUMIFS('C100'!$D:$D,'C100'!$B:$B,$A8,'C100'!$E:$E,L$2)</f>
        <v>0</v>
      </c>
      <c r="M8" s="25">
        <f>SUMIFS('C100'!$D:$D,'C100'!$B:$B,$A8,'C100'!$E:$E,M$2)</f>
        <v>0</v>
      </c>
      <c r="N8" s="25">
        <f>SUMIFS('C100'!$D:$D,'C100'!$B:$B,$A8,'C100'!$E:$E,N$2)</f>
        <v>0</v>
      </c>
      <c r="O8" s="25">
        <f>SUMIFS('C100'!$D:$D,'C100'!$B:$B,$A8,'C100'!$E:$E,O$2)</f>
        <v>0</v>
      </c>
      <c r="P8" s="25">
        <f>SUMIFS('C100'!$D:$D,'C100'!$B:$B,$A8,'C100'!$E:$E,P$2)</f>
        <v>0</v>
      </c>
      <c r="Q8" s="25">
        <f>SUMIFS('C100'!$D:$D,'C100'!$B:$B,$A8,'C100'!$E:$E,Q$2)</f>
        <v>0</v>
      </c>
      <c r="R8" s="25">
        <f>SUMIFS('C100'!$D:$D,'C100'!$B:$B,$A8,'C100'!$E:$E,R$2)</f>
        <v>0</v>
      </c>
      <c r="S8" s="25">
        <f>SUMIFS('C100'!$D:$D,'C100'!$B:$B,$A8,'C100'!$E:$E,S$2)</f>
        <v>0</v>
      </c>
      <c r="T8" s="25">
        <f>SUMIFS('C100'!$D:$D,'C100'!$B:$B,$A8,'C100'!$E:$E,T$2)</f>
        <v>0</v>
      </c>
      <c r="U8" s="25">
        <f>SUMIFS('C100'!$D:$D,'C100'!$B:$B,$A8,'C100'!$E:$E,U$2)</f>
        <v>0</v>
      </c>
      <c r="V8" s="25">
        <f>SUMIFS('C100'!$D:$D,'C100'!$B:$B,$A8,'C100'!$E:$E,V$2)</f>
        <v>0</v>
      </c>
      <c r="W8" s="25">
        <f>SUMIFS('C100'!$D:$D,'C100'!$B:$B,$A8,'C100'!$E:$E,W$2)</f>
        <v>0</v>
      </c>
      <c r="X8" s="25">
        <f>SUMIFS('C100'!$D:$D,'C100'!$B:$B,$A8,'C100'!$E:$E,X$2)</f>
        <v>0</v>
      </c>
      <c r="Y8" s="25">
        <f>SUMIFS('C100'!$D:$D,'C100'!$B:$B,$A8,'C100'!$E:$E,Y$2)</f>
        <v>0</v>
      </c>
      <c r="Z8" s="25">
        <f>SUMIFS('C100'!$D:$D,'C100'!$B:$B,$A8,'C100'!$E:$E,Z$2)</f>
        <v>0</v>
      </c>
      <c r="AA8" s="25">
        <f>SUMIFS('C100'!$D:$D,'C100'!$B:$B,$A8,'C100'!$E:$E,AA$2)</f>
        <v>0</v>
      </c>
      <c r="AB8" s="25">
        <f>SUMIFS('C100'!$D:$D,'C100'!$B:$B,$A8,'C100'!$E:$E,AB$2)</f>
        <v>0</v>
      </c>
      <c r="AC8" s="25">
        <f>SUMIFS('C100'!$D:$D,'C100'!$B:$B,$A8,'C100'!$E:$E,AC$2)</f>
        <v>0</v>
      </c>
      <c r="AD8" s="25">
        <f>SUMIFS('C100'!$D:$D,'C100'!$B:$B,$A8,'C100'!$E:$E,AD$2)</f>
        <v>0</v>
      </c>
      <c r="AE8" s="25">
        <f>SUMIFS('C100'!$D:$D,'C100'!$B:$B,$A8,'C100'!$E:$E,AE$2)</f>
        <v>0</v>
      </c>
      <c r="AF8" s="25">
        <f>SUMIFS('C100'!$D:$D,'C100'!$B:$B,$A8,'C100'!$E:$E,AF$2)</f>
        <v>12000</v>
      </c>
      <c r="AG8" s="25">
        <f>SUMIFS('C100'!$D:$D,'C100'!$B:$B,$A8,'C100'!$E:$E,AG$2)</f>
        <v>0</v>
      </c>
      <c r="AH8" s="25">
        <f>SUMIFS('C100'!$D:$D,'C100'!$B:$B,$A8,'C100'!$E:$E,AH$2)</f>
        <v>0</v>
      </c>
      <c r="AI8" s="26"/>
      <c r="AJ8" s="26">
        <f t="shared" si="3"/>
        <v>12000</v>
      </c>
    </row>
    <row r="9" spans="1:36" ht="24" customHeight="1">
      <c r="A9" s="13">
        <v>602009</v>
      </c>
      <c r="B9" s="14" t="s">
        <v>26</v>
      </c>
      <c r="D9" s="25">
        <f>SUMIFS('C100'!$D:$D,'C100'!$B:$B,$A9,'C100'!$E:$E,D$2)</f>
        <v>0</v>
      </c>
      <c r="E9" s="25">
        <f>SUMIFS('C100'!$D:$D,'C100'!$B:$B,$A9,'C100'!$E:$E,E$2)</f>
        <v>0</v>
      </c>
      <c r="F9" s="25">
        <f>SUMIFS('C100'!$D:$D,'C100'!$B:$B,$A9,'C100'!$E:$E,F$2)</f>
        <v>0</v>
      </c>
      <c r="G9" s="25">
        <f>SUMIFS('C100'!$D:$D,'C100'!$B:$B,$A9,'C100'!$E:$E,G$2)</f>
        <v>0</v>
      </c>
      <c r="H9" s="25">
        <f>SUMIFS('C100'!$D:$D,'C100'!$B:$B,$A9,'C100'!$E:$E,H$2)</f>
        <v>0</v>
      </c>
      <c r="I9" s="25">
        <f>SUMIFS('C100'!$D:$D,'C100'!$B:$B,$A9,'C100'!$E:$E,I$2)</f>
        <v>0</v>
      </c>
      <c r="J9" s="25">
        <f>SUMIFS('C100'!$D:$D,'C100'!$B:$B,$A9,'C100'!$E:$E,J$2)</f>
        <v>0</v>
      </c>
      <c r="K9" s="25">
        <f>SUMIFS('C100'!$D:$D,'C100'!$B:$B,$A9,'C100'!$E:$E,K$2)</f>
        <v>0</v>
      </c>
      <c r="L9" s="25">
        <f>SUMIFS('C100'!$D:$D,'C100'!$B:$B,$A9,'C100'!$E:$E,L$2)</f>
        <v>0</v>
      </c>
      <c r="M9" s="25">
        <f>SUMIFS('C100'!$D:$D,'C100'!$B:$B,$A9,'C100'!$E:$E,M$2)</f>
        <v>0</v>
      </c>
      <c r="N9" s="25">
        <f>SUMIFS('C100'!$D:$D,'C100'!$B:$B,$A9,'C100'!$E:$E,N$2)</f>
        <v>0</v>
      </c>
      <c r="O9" s="25">
        <f>SUMIFS('C100'!$D:$D,'C100'!$B:$B,$A9,'C100'!$E:$E,O$2)</f>
        <v>0</v>
      </c>
      <c r="P9" s="25">
        <f>SUMIFS('C100'!$D:$D,'C100'!$B:$B,$A9,'C100'!$E:$E,P$2)</f>
        <v>0</v>
      </c>
      <c r="Q9" s="25">
        <f>SUMIFS('C100'!$D:$D,'C100'!$B:$B,$A9,'C100'!$E:$E,Q$2)</f>
        <v>0</v>
      </c>
      <c r="R9" s="25">
        <f>SUMIFS('C100'!$D:$D,'C100'!$B:$B,$A9,'C100'!$E:$E,R$2)</f>
        <v>0</v>
      </c>
      <c r="S9" s="25">
        <f>SUMIFS('C100'!$D:$D,'C100'!$B:$B,$A9,'C100'!$E:$E,S$2)</f>
        <v>0</v>
      </c>
      <c r="T9" s="25">
        <f>SUMIFS('C100'!$D:$D,'C100'!$B:$B,$A9,'C100'!$E:$E,T$2)</f>
        <v>0</v>
      </c>
      <c r="U9" s="25">
        <f>SUMIFS('C100'!$D:$D,'C100'!$B:$B,$A9,'C100'!$E:$E,U$2)</f>
        <v>0</v>
      </c>
      <c r="V9" s="25">
        <f>SUMIFS('C100'!$D:$D,'C100'!$B:$B,$A9,'C100'!$E:$E,V$2)</f>
        <v>0</v>
      </c>
      <c r="W9" s="25">
        <f>SUMIFS('C100'!$D:$D,'C100'!$B:$B,$A9,'C100'!$E:$E,W$2)</f>
        <v>0</v>
      </c>
      <c r="X9" s="25">
        <f>SUMIFS('C100'!$D:$D,'C100'!$B:$B,$A9,'C100'!$E:$E,X$2)</f>
        <v>12000</v>
      </c>
      <c r="Y9" s="25">
        <f>SUMIFS('C100'!$D:$D,'C100'!$B:$B,$A9,'C100'!$E:$E,Y$2)</f>
        <v>0</v>
      </c>
      <c r="Z9" s="25">
        <f>SUMIFS('C100'!$D:$D,'C100'!$B:$B,$A9,'C100'!$E:$E,Z$2)</f>
        <v>0</v>
      </c>
      <c r="AA9" s="25">
        <f>SUMIFS('C100'!$D:$D,'C100'!$B:$B,$A9,'C100'!$E:$E,AA$2)</f>
        <v>0</v>
      </c>
      <c r="AB9" s="25">
        <f>SUMIFS('C100'!$D:$D,'C100'!$B:$B,$A9,'C100'!$E:$E,AB$2)</f>
        <v>0</v>
      </c>
      <c r="AC9" s="25">
        <f>SUMIFS('C100'!$D:$D,'C100'!$B:$B,$A9,'C100'!$E:$E,AC$2)</f>
        <v>0</v>
      </c>
      <c r="AD9" s="25">
        <f>SUMIFS('C100'!$D:$D,'C100'!$B:$B,$A9,'C100'!$E:$E,AD$2)</f>
        <v>0</v>
      </c>
      <c r="AE9" s="25">
        <f>SUMIFS('C100'!$D:$D,'C100'!$B:$B,$A9,'C100'!$E:$E,AE$2)</f>
        <v>0</v>
      </c>
      <c r="AF9" s="25">
        <f>SUMIFS('C100'!$D:$D,'C100'!$B:$B,$A9,'C100'!$E:$E,AF$2)</f>
        <v>0</v>
      </c>
      <c r="AG9" s="25">
        <f>SUMIFS('C100'!$D:$D,'C100'!$B:$B,$A9,'C100'!$E:$E,AG$2)</f>
        <v>0</v>
      </c>
      <c r="AH9" s="25">
        <f>SUMIFS('C100'!$D:$D,'C100'!$B:$B,$A9,'C100'!$E:$E,AH$2)</f>
        <v>0</v>
      </c>
      <c r="AI9" s="26"/>
      <c r="AJ9" s="26">
        <f t="shared" si="3"/>
        <v>12000</v>
      </c>
    </row>
    <row r="10" spans="1:36" ht="24" customHeight="1">
      <c r="A10" s="13">
        <v>602013</v>
      </c>
      <c r="B10" s="30" t="s">
        <v>19</v>
      </c>
      <c r="D10" s="25">
        <f>SUMIFS('C100'!$D:$D,'C100'!$B:$B,$A10,'C100'!$E:$E,D$2)</f>
        <v>0</v>
      </c>
      <c r="E10" s="25">
        <f>SUMIFS('C100'!$D:$D,'C100'!$B:$B,$A10,'C100'!$E:$E,E$2)</f>
        <v>0</v>
      </c>
      <c r="F10" s="25">
        <f>SUMIFS('C100'!$D:$D,'C100'!$B:$B,$A10,'C100'!$E:$E,F$2)</f>
        <v>24000</v>
      </c>
      <c r="G10" s="25">
        <f>SUMIFS('C100'!$D:$D,'C100'!$B:$B,$A10,'C100'!$E:$E,G$2)</f>
        <v>0</v>
      </c>
      <c r="H10" s="25">
        <f>SUMIFS('C100'!$D:$D,'C100'!$B:$B,$A10,'C100'!$E:$E,H$2)</f>
        <v>0</v>
      </c>
      <c r="I10" s="25">
        <f>SUMIFS('C100'!$D:$D,'C100'!$B:$B,$A10,'C100'!$E:$E,I$2)</f>
        <v>0</v>
      </c>
      <c r="J10" s="25">
        <f>SUMIFS('C100'!$D:$D,'C100'!$B:$B,$A10,'C100'!$E:$E,J$2)</f>
        <v>0</v>
      </c>
      <c r="K10" s="25">
        <f>SUMIFS('C100'!$D:$D,'C100'!$B:$B,$A10,'C100'!$E:$E,K$2)</f>
        <v>0</v>
      </c>
      <c r="L10" s="25">
        <f>SUMIFS('C100'!$D:$D,'C100'!$B:$B,$A10,'C100'!$E:$E,L$2)</f>
        <v>0</v>
      </c>
      <c r="M10" s="25">
        <f>SUMIFS('C100'!$D:$D,'C100'!$B:$B,$A10,'C100'!$E:$E,M$2)</f>
        <v>0</v>
      </c>
      <c r="N10" s="25">
        <f>SUMIFS('C100'!$D:$D,'C100'!$B:$B,$A10,'C100'!$E:$E,N$2)</f>
        <v>0</v>
      </c>
      <c r="O10" s="25">
        <f>SUMIFS('C100'!$D:$D,'C100'!$B:$B,$A10,'C100'!$E:$E,O$2)</f>
        <v>0</v>
      </c>
      <c r="P10" s="25">
        <f>SUMIFS('C100'!$D:$D,'C100'!$B:$B,$A10,'C100'!$E:$E,P$2)</f>
        <v>0</v>
      </c>
      <c r="Q10" s="25">
        <f>SUMIFS('C100'!$D:$D,'C100'!$B:$B,$A10,'C100'!$E:$E,Q$2)</f>
        <v>0</v>
      </c>
      <c r="R10" s="25">
        <f>SUMIFS('C100'!$D:$D,'C100'!$B:$B,$A10,'C100'!$E:$E,R$2)</f>
        <v>0</v>
      </c>
      <c r="S10" s="25">
        <f>SUMIFS('C100'!$D:$D,'C100'!$B:$B,$A10,'C100'!$E:$E,S$2)</f>
        <v>0</v>
      </c>
      <c r="T10" s="25">
        <f>SUMIFS('C100'!$D:$D,'C100'!$B:$B,$A10,'C100'!$E:$E,T$2)</f>
        <v>0</v>
      </c>
      <c r="U10" s="25">
        <f>SUMIFS('C100'!$D:$D,'C100'!$B:$B,$A10,'C100'!$E:$E,U$2)</f>
        <v>0</v>
      </c>
      <c r="V10" s="25">
        <f>SUMIFS('C100'!$D:$D,'C100'!$B:$B,$A10,'C100'!$E:$E,V$2)</f>
        <v>0</v>
      </c>
      <c r="W10" s="25">
        <f>SUMIFS('C100'!$D:$D,'C100'!$B:$B,$A10,'C100'!$E:$E,W$2)</f>
        <v>0</v>
      </c>
      <c r="X10" s="25">
        <f>SUMIFS('C100'!$D:$D,'C100'!$B:$B,$A10,'C100'!$E:$E,X$2)</f>
        <v>0</v>
      </c>
      <c r="Y10" s="25">
        <f>SUMIFS('C100'!$D:$D,'C100'!$B:$B,$A10,'C100'!$E:$E,Y$2)</f>
        <v>12000</v>
      </c>
      <c r="Z10" s="25">
        <f>SUMIFS('C100'!$D:$D,'C100'!$B:$B,$A10,'C100'!$E:$E,Z$2)</f>
        <v>0</v>
      </c>
      <c r="AA10" s="25">
        <f>SUMIFS('C100'!$D:$D,'C100'!$B:$B,$A10,'C100'!$E:$E,AA$2)</f>
        <v>0</v>
      </c>
      <c r="AB10" s="25">
        <f>SUMIFS('C100'!$D:$D,'C100'!$B:$B,$A10,'C100'!$E:$E,AB$2)</f>
        <v>0</v>
      </c>
      <c r="AC10" s="25">
        <f>SUMIFS('C100'!$D:$D,'C100'!$B:$B,$A10,'C100'!$E:$E,AC$2)</f>
        <v>0</v>
      </c>
      <c r="AD10" s="25">
        <f>SUMIFS('C100'!$D:$D,'C100'!$B:$B,$A10,'C100'!$E:$E,AD$2)</f>
        <v>0</v>
      </c>
      <c r="AE10" s="25">
        <f>SUMIFS('C100'!$D:$D,'C100'!$B:$B,$A10,'C100'!$E:$E,AE$2)</f>
        <v>0</v>
      </c>
      <c r="AF10" s="25">
        <f>SUMIFS('C100'!$D:$D,'C100'!$B:$B,$A10,'C100'!$E:$E,AF$2)</f>
        <v>0</v>
      </c>
      <c r="AG10" s="25">
        <f>SUMIFS('C100'!$D:$D,'C100'!$B:$B,$A10,'C100'!$E:$E,AG$2)</f>
        <v>0</v>
      </c>
      <c r="AH10" s="25">
        <f>SUMIFS('C100'!$D:$D,'C100'!$B:$B,$A10,'C100'!$E:$E,AH$2)</f>
        <v>0</v>
      </c>
      <c r="AI10" s="26"/>
      <c r="AJ10" s="26">
        <f t="shared" si="3"/>
        <v>36000</v>
      </c>
    </row>
    <row r="11" spans="1:36" ht="24" customHeight="1">
      <c r="A11" s="13">
        <v>602014</v>
      </c>
      <c r="B11" s="30" t="s">
        <v>20</v>
      </c>
      <c r="D11" s="25">
        <f>SUMIFS('C100'!$D:$D,'C100'!$B:$B,$A11,'C100'!$E:$E,D$2)</f>
        <v>0</v>
      </c>
      <c r="E11" s="25">
        <f>SUMIFS('C100'!$D:$D,'C100'!$B:$B,$A11,'C100'!$E:$E,E$2)</f>
        <v>0</v>
      </c>
      <c r="F11" s="25">
        <f>SUMIFS('C100'!$D:$D,'C100'!$B:$B,$A11,'C100'!$E:$E,F$2)</f>
        <v>0</v>
      </c>
      <c r="G11" s="25">
        <f>SUMIFS('C100'!$D:$D,'C100'!$B:$B,$A11,'C100'!$E:$E,G$2)</f>
        <v>0</v>
      </c>
      <c r="H11" s="25">
        <f>SUMIFS('C100'!$D:$D,'C100'!$B:$B,$A11,'C100'!$E:$E,H$2)</f>
        <v>0</v>
      </c>
      <c r="I11" s="25">
        <f>SUMIFS('C100'!$D:$D,'C100'!$B:$B,$A11,'C100'!$E:$E,I$2)</f>
        <v>0</v>
      </c>
      <c r="J11" s="25">
        <f>SUMIFS('C100'!$D:$D,'C100'!$B:$B,$A11,'C100'!$E:$E,J$2)</f>
        <v>0</v>
      </c>
      <c r="K11" s="25">
        <f>SUMIFS('C100'!$D:$D,'C100'!$B:$B,$A11,'C100'!$E:$E,K$2)</f>
        <v>35000</v>
      </c>
      <c r="L11" s="25">
        <f>SUMIFS('C100'!$D:$D,'C100'!$B:$B,$A11,'C100'!$E:$E,L$2)</f>
        <v>0</v>
      </c>
      <c r="M11" s="25">
        <f>SUMIFS('C100'!$D:$D,'C100'!$B:$B,$A11,'C100'!$E:$E,M$2)</f>
        <v>0</v>
      </c>
      <c r="N11" s="25">
        <f>SUMIFS('C100'!$D:$D,'C100'!$B:$B,$A11,'C100'!$E:$E,N$2)</f>
        <v>0</v>
      </c>
      <c r="O11" s="25">
        <f>SUMIFS('C100'!$D:$D,'C100'!$B:$B,$A11,'C100'!$E:$E,O$2)</f>
        <v>0</v>
      </c>
      <c r="P11" s="25">
        <f>SUMIFS('C100'!$D:$D,'C100'!$B:$B,$A11,'C100'!$E:$E,P$2)</f>
        <v>0</v>
      </c>
      <c r="Q11" s="25">
        <f>SUMIFS('C100'!$D:$D,'C100'!$B:$B,$A11,'C100'!$E:$E,Q$2)</f>
        <v>59000</v>
      </c>
      <c r="R11" s="25">
        <f>SUMIFS('C100'!$D:$D,'C100'!$B:$B,$A11,'C100'!$E:$E,R$2)</f>
        <v>0</v>
      </c>
      <c r="S11" s="25">
        <f>SUMIFS('C100'!$D:$D,'C100'!$B:$B,$A11,'C100'!$E:$E,S$2)</f>
        <v>0</v>
      </c>
      <c r="T11" s="25">
        <f>SUMIFS('C100'!$D:$D,'C100'!$B:$B,$A11,'C100'!$E:$E,T$2)</f>
        <v>0</v>
      </c>
      <c r="U11" s="25">
        <f>SUMIFS('C100'!$D:$D,'C100'!$B:$B,$A11,'C100'!$E:$E,U$2)</f>
        <v>0</v>
      </c>
      <c r="V11" s="25">
        <f>SUMIFS('C100'!$D:$D,'C100'!$B:$B,$A11,'C100'!$E:$E,V$2)</f>
        <v>0</v>
      </c>
      <c r="W11" s="25">
        <f>SUMIFS('C100'!$D:$D,'C100'!$B:$B,$A11,'C100'!$E:$E,W$2)</f>
        <v>0</v>
      </c>
      <c r="X11" s="25">
        <f>SUMIFS('C100'!$D:$D,'C100'!$B:$B,$A11,'C100'!$E:$E,X$2)</f>
        <v>0</v>
      </c>
      <c r="Y11" s="25">
        <f>SUMIFS('C100'!$D:$D,'C100'!$B:$B,$A11,'C100'!$E:$E,Y$2)</f>
        <v>0</v>
      </c>
      <c r="Z11" s="25">
        <f>SUMIFS('C100'!$D:$D,'C100'!$B:$B,$A11,'C100'!$E:$E,Z$2)</f>
        <v>0</v>
      </c>
      <c r="AA11" s="25">
        <f>SUMIFS('C100'!$D:$D,'C100'!$B:$B,$A11,'C100'!$E:$E,AA$2)</f>
        <v>0</v>
      </c>
      <c r="AB11" s="25">
        <f>SUMIFS('C100'!$D:$D,'C100'!$B:$B,$A11,'C100'!$E:$E,AB$2)</f>
        <v>0</v>
      </c>
      <c r="AC11" s="25">
        <f>SUMIFS('C100'!$D:$D,'C100'!$B:$B,$A11,'C100'!$E:$E,AC$2)</f>
        <v>0</v>
      </c>
      <c r="AD11" s="25">
        <f>SUMIFS('C100'!$D:$D,'C100'!$B:$B,$A11,'C100'!$E:$E,AD$2)</f>
        <v>0</v>
      </c>
      <c r="AE11" s="25">
        <f>SUMIFS('C100'!$D:$D,'C100'!$B:$B,$A11,'C100'!$E:$E,AE$2)</f>
        <v>0</v>
      </c>
      <c r="AF11" s="25">
        <f>SUMIFS('C100'!$D:$D,'C100'!$B:$B,$A11,'C100'!$E:$E,AF$2)</f>
        <v>0</v>
      </c>
      <c r="AG11" s="25">
        <f>SUMIFS('C100'!$D:$D,'C100'!$B:$B,$A11,'C100'!$E:$E,AG$2)</f>
        <v>0</v>
      </c>
      <c r="AH11" s="25">
        <f>SUMIFS('C100'!$D:$D,'C100'!$B:$B,$A11,'C100'!$E:$E,AH$2)</f>
        <v>0</v>
      </c>
      <c r="AI11" s="26"/>
      <c r="AJ11" s="26">
        <f t="shared" si="3"/>
        <v>94000</v>
      </c>
    </row>
    <row r="12" spans="1:36" ht="24" customHeight="1">
      <c r="A12" s="13">
        <v>602015</v>
      </c>
      <c r="B12" s="14" t="s">
        <v>21</v>
      </c>
      <c r="D12" s="25">
        <f>SUMIFS('C100'!$D:$D,'C100'!$B:$B,$A12,'C100'!$E:$E,D$2)</f>
        <v>0</v>
      </c>
      <c r="E12" s="25">
        <f>SUMIFS('C100'!$D:$D,'C100'!$B:$B,$A12,'C100'!$E:$E,E$2)</f>
        <v>0</v>
      </c>
      <c r="F12" s="25">
        <f>SUMIFS('C100'!$D:$D,'C100'!$B:$B,$A12,'C100'!$E:$E,F$2)</f>
        <v>0</v>
      </c>
      <c r="G12" s="25">
        <f>SUMIFS('C100'!$D:$D,'C100'!$B:$B,$A12,'C100'!$E:$E,G$2)</f>
        <v>0</v>
      </c>
      <c r="H12" s="25">
        <f>SUMIFS('C100'!$D:$D,'C100'!$B:$B,$A12,'C100'!$E:$E,H$2)</f>
        <v>0</v>
      </c>
      <c r="I12" s="25">
        <f>SUMIFS('C100'!$D:$D,'C100'!$B:$B,$A12,'C100'!$E:$E,I$2)</f>
        <v>0</v>
      </c>
      <c r="J12" s="25">
        <f>SUMIFS('C100'!$D:$D,'C100'!$B:$B,$A12,'C100'!$E:$E,J$2)</f>
        <v>0</v>
      </c>
      <c r="K12" s="25">
        <f>SUMIFS('C100'!$D:$D,'C100'!$B:$B,$A12,'C100'!$E:$E,K$2)</f>
        <v>0</v>
      </c>
      <c r="L12" s="25">
        <f>SUMIFS('C100'!$D:$D,'C100'!$B:$B,$A12,'C100'!$E:$E,L$2)</f>
        <v>0</v>
      </c>
      <c r="M12" s="25">
        <f>SUMIFS('C100'!$D:$D,'C100'!$B:$B,$A12,'C100'!$E:$E,M$2)</f>
        <v>0</v>
      </c>
      <c r="N12" s="25">
        <f>SUMIFS('C100'!$D:$D,'C100'!$B:$B,$A12,'C100'!$E:$E,N$2)</f>
        <v>35000</v>
      </c>
      <c r="O12" s="25">
        <f>SUMIFS('C100'!$D:$D,'C100'!$B:$B,$A12,'C100'!$E:$E,O$2)</f>
        <v>0</v>
      </c>
      <c r="P12" s="25">
        <f>SUMIFS('C100'!$D:$D,'C100'!$B:$B,$A12,'C100'!$E:$E,P$2)</f>
        <v>0</v>
      </c>
      <c r="Q12" s="25">
        <f>SUMIFS('C100'!$D:$D,'C100'!$B:$B,$A12,'C100'!$E:$E,Q$2)</f>
        <v>299000</v>
      </c>
      <c r="R12" s="25">
        <f>SUMIFS('C100'!$D:$D,'C100'!$B:$B,$A12,'C100'!$E:$E,R$2)</f>
        <v>0</v>
      </c>
      <c r="S12" s="25">
        <f>SUMIFS('C100'!$D:$D,'C100'!$B:$B,$A12,'C100'!$E:$E,S$2)</f>
        <v>0</v>
      </c>
      <c r="T12" s="25">
        <f>SUMIFS('C100'!$D:$D,'C100'!$B:$B,$A12,'C100'!$E:$E,T$2)</f>
        <v>0</v>
      </c>
      <c r="U12" s="25">
        <f>SUMIFS('C100'!$D:$D,'C100'!$B:$B,$A12,'C100'!$E:$E,U$2)</f>
        <v>0</v>
      </c>
      <c r="V12" s="25">
        <f>SUMIFS('C100'!$D:$D,'C100'!$B:$B,$A12,'C100'!$E:$E,V$2)</f>
        <v>0</v>
      </c>
      <c r="W12" s="25">
        <f>SUMIFS('C100'!$D:$D,'C100'!$B:$B,$A12,'C100'!$E:$E,W$2)</f>
        <v>0</v>
      </c>
      <c r="X12" s="25">
        <f>SUMIFS('C100'!$D:$D,'C100'!$B:$B,$A12,'C100'!$E:$E,X$2)</f>
        <v>0</v>
      </c>
      <c r="Y12" s="25">
        <f>SUMIFS('C100'!$D:$D,'C100'!$B:$B,$A12,'C100'!$E:$E,Y$2)</f>
        <v>0</v>
      </c>
      <c r="Z12" s="25">
        <f>SUMIFS('C100'!$D:$D,'C100'!$B:$B,$A12,'C100'!$E:$E,Z$2)</f>
        <v>0</v>
      </c>
      <c r="AA12" s="25">
        <f>SUMIFS('C100'!$D:$D,'C100'!$B:$B,$A12,'C100'!$E:$E,AA$2)</f>
        <v>0</v>
      </c>
      <c r="AB12" s="25">
        <f>SUMIFS('C100'!$D:$D,'C100'!$B:$B,$A12,'C100'!$E:$E,AB$2)</f>
        <v>0</v>
      </c>
      <c r="AC12" s="25">
        <f>SUMIFS('C100'!$D:$D,'C100'!$B:$B,$A12,'C100'!$E:$E,AC$2)</f>
        <v>0</v>
      </c>
      <c r="AD12" s="25">
        <f>SUMIFS('C100'!$D:$D,'C100'!$B:$B,$A12,'C100'!$E:$E,AD$2)</f>
        <v>0</v>
      </c>
      <c r="AE12" s="25">
        <f>SUMIFS('C100'!$D:$D,'C100'!$B:$B,$A12,'C100'!$E:$E,AE$2)</f>
        <v>0</v>
      </c>
      <c r="AF12" s="25">
        <f>SUMIFS('C100'!$D:$D,'C100'!$B:$B,$A12,'C100'!$E:$E,AF$2)</f>
        <v>0</v>
      </c>
      <c r="AG12" s="25">
        <f>SUMIFS('C100'!$D:$D,'C100'!$B:$B,$A12,'C100'!$E:$E,AG$2)</f>
        <v>0</v>
      </c>
      <c r="AH12" s="25">
        <f>SUMIFS('C100'!$D:$D,'C100'!$B:$B,$A12,'C100'!$E:$E,AH$2)</f>
        <v>0</v>
      </c>
      <c r="AI12" s="26"/>
      <c r="AJ12" s="26">
        <f t="shared" si="3"/>
        <v>334000</v>
      </c>
    </row>
    <row r="13" spans="1:36" ht="24" customHeight="1">
      <c r="A13" s="13">
        <v>602016</v>
      </c>
      <c r="B13" s="14" t="s">
        <v>22</v>
      </c>
      <c r="D13" s="25">
        <f>SUMIFS('C100'!$D:$D,'C100'!$B:$B,$A13,'C100'!$E:$E,D$2)</f>
        <v>0</v>
      </c>
      <c r="E13" s="25">
        <f>SUMIFS('C100'!$D:$D,'C100'!$B:$B,$A13,'C100'!$E:$E,E$2)</f>
        <v>0</v>
      </c>
      <c r="F13" s="25">
        <f>SUMIFS('C100'!$D:$D,'C100'!$B:$B,$A13,'C100'!$E:$E,F$2)</f>
        <v>0</v>
      </c>
      <c r="G13" s="25">
        <f>SUMIFS('C100'!$D:$D,'C100'!$B:$B,$A13,'C100'!$E:$E,G$2)</f>
        <v>0</v>
      </c>
      <c r="H13" s="25">
        <f>SUMIFS('C100'!$D:$D,'C100'!$B:$B,$A13,'C100'!$E:$E,H$2)</f>
        <v>0</v>
      </c>
      <c r="I13" s="25">
        <f>SUMIFS('C100'!$D:$D,'C100'!$B:$B,$A13,'C100'!$E:$E,I$2)</f>
        <v>0</v>
      </c>
      <c r="J13" s="25">
        <f>SUMIFS('C100'!$D:$D,'C100'!$B:$B,$A13,'C100'!$E:$E,J$2)</f>
        <v>0</v>
      </c>
      <c r="K13" s="25">
        <f>SUMIFS('C100'!$D:$D,'C100'!$B:$B,$A13,'C100'!$E:$E,K$2)</f>
        <v>0</v>
      </c>
      <c r="L13" s="25">
        <f>SUMIFS('C100'!$D:$D,'C100'!$B:$B,$A13,'C100'!$E:$E,L$2)</f>
        <v>0</v>
      </c>
      <c r="M13" s="25">
        <f>SUMIFS('C100'!$D:$D,'C100'!$B:$B,$A13,'C100'!$E:$E,M$2)</f>
        <v>0</v>
      </c>
      <c r="N13" s="25">
        <f>SUMIFS('C100'!$D:$D,'C100'!$B:$B,$A13,'C100'!$E:$E,N$2)</f>
        <v>0</v>
      </c>
      <c r="O13" s="25">
        <f>SUMIFS('C100'!$D:$D,'C100'!$B:$B,$A13,'C100'!$E:$E,O$2)</f>
        <v>0</v>
      </c>
      <c r="P13" s="25">
        <f>SUMIFS('C100'!$D:$D,'C100'!$B:$B,$A13,'C100'!$E:$E,P$2)</f>
        <v>0</v>
      </c>
      <c r="Q13" s="25">
        <f>SUMIFS('C100'!$D:$D,'C100'!$B:$B,$A13,'C100'!$E:$E,Q$2)</f>
        <v>0</v>
      </c>
      <c r="R13" s="25">
        <f>SUMIFS('C100'!$D:$D,'C100'!$B:$B,$A13,'C100'!$E:$E,R$2)</f>
        <v>0</v>
      </c>
      <c r="S13" s="25">
        <f>SUMIFS('C100'!$D:$D,'C100'!$B:$B,$A13,'C100'!$E:$E,S$2)</f>
        <v>0</v>
      </c>
      <c r="T13" s="25">
        <f>SUMIFS('C100'!$D:$D,'C100'!$B:$B,$A13,'C100'!$E:$E,T$2)</f>
        <v>0</v>
      </c>
      <c r="U13" s="25">
        <f>SUMIFS('C100'!$D:$D,'C100'!$B:$B,$A13,'C100'!$E:$E,U$2)</f>
        <v>0</v>
      </c>
      <c r="V13" s="25">
        <f>SUMIFS('C100'!$D:$D,'C100'!$B:$B,$A13,'C100'!$E:$E,V$2)</f>
        <v>0</v>
      </c>
      <c r="W13" s="25">
        <f>SUMIFS('C100'!$D:$D,'C100'!$B:$B,$A13,'C100'!$E:$E,W$2)</f>
        <v>0</v>
      </c>
      <c r="X13" s="25">
        <f>SUMIFS('C100'!$D:$D,'C100'!$B:$B,$A13,'C100'!$E:$E,X$2)</f>
        <v>0</v>
      </c>
      <c r="Y13" s="25">
        <f>SUMIFS('C100'!$D:$D,'C100'!$B:$B,$A13,'C100'!$E:$E,Y$2)</f>
        <v>0</v>
      </c>
      <c r="Z13" s="25">
        <f>SUMIFS('C100'!$D:$D,'C100'!$B:$B,$A13,'C100'!$E:$E,Z$2)</f>
        <v>12500</v>
      </c>
      <c r="AA13" s="25">
        <f>SUMIFS('C100'!$D:$D,'C100'!$B:$B,$A13,'C100'!$E:$E,AA$2)</f>
        <v>0</v>
      </c>
      <c r="AB13" s="25">
        <f>SUMIFS('C100'!$D:$D,'C100'!$B:$B,$A13,'C100'!$E:$E,AB$2)</f>
        <v>0</v>
      </c>
      <c r="AC13" s="25">
        <f>SUMIFS('C100'!$D:$D,'C100'!$B:$B,$A13,'C100'!$E:$E,AC$2)</f>
        <v>0</v>
      </c>
      <c r="AD13" s="25">
        <f>SUMIFS('C100'!$D:$D,'C100'!$B:$B,$A13,'C100'!$E:$E,AD$2)</f>
        <v>0</v>
      </c>
      <c r="AE13" s="25">
        <f>SUMIFS('C100'!$D:$D,'C100'!$B:$B,$A13,'C100'!$E:$E,AE$2)</f>
        <v>0</v>
      </c>
      <c r="AF13" s="25">
        <f>SUMIFS('C100'!$D:$D,'C100'!$B:$B,$A13,'C100'!$E:$E,AF$2)</f>
        <v>0</v>
      </c>
      <c r="AG13" s="25">
        <f>SUMIFS('C100'!$D:$D,'C100'!$B:$B,$A13,'C100'!$E:$E,AG$2)</f>
        <v>35714</v>
      </c>
      <c r="AH13" s="25">
        <f>SUMIFS('C100'!$D:$D,'C100'!$B:$B,$A13,'C100'!$E:$E,AH$2)</f>
        <v>0</v>
      </c>
      <c r="AI13" s="26"/>
      <c r="AJ13" s="26">
        <f t="shared" si="3"/>
        <v>48214</v>
      </c>
    </row>
    <row r="14" spans="1:36"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</row>
    <row r="15" spans="1:36"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</row>
    <row r="16" spans="1:36"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</row>
    <row r="17" spans="4:35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4:35"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</row>
    <row r="19" spans="4:35"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4:35"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4:35"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</sheetData>
  <conditionalFormatting sqref="D4:AH13">
    <cfRule type="cellIs" dxfId="24" priority="1" operator="greaterThan">
      <formula>0</formula>
    </cfRule>
  </conditionalFormatting>
  <dataValidations count="1">
    <dataValidation type="custom" allowBlank="1" showInputMessage="1" showErrorMessage="1" sqref="A4:A13">
      <formula1>COUNTIF($A:$A,A4)=1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1"/>
  <sheetViews>
    <sheetView topLeftCell="A17" workbookViewId="0">
      <selection activeCell="D2" sqref="D2:D38"/>
    </sheetView>
  </sheetViews>
  <sheetFormatPr defaultRowHeight="15"/>
  <cols>
    <col min="1" max="1" width="27.28515625" customWidth="1"/>
    <col min="2" max="2" width="19.7109375" style="9" bestFit="1" customWidth="1"/>
    <col min="3" max="3" width="32.28515625" style="9" bestFit="1" customWidth="1"/>
    <col min="4" max="4" width="9.140625" style="9"/>
    <col min="5" max="5" width="11.140625" style="32" bestFit="1" customWidth="1"/>
    <col min="7" max="7" width="11.7109375" bestFit="1" customWidth="1"/>
    <col min="8" max="8" width="11.28515625" bestFit="1" customWidth="1"/>
  </cols>
  <sheetData>
    <row r="1" spans="1:8" ht="26.25" thickBot="1">
      <c r="B1" s="72" t="s">
        <v>2</v>
      </c>
      <c r="C1" s="7" t="s">
        <v>1</v>
      </c>
      <c r="D1" s="72" t="s">
        <v>54</v>
      </c>
      <c r="E1" s="31" t="s">
        <v>55</v>
      </c>
      <c r="G1" s="10" t="s">
        <v>5</v>
      </c>
      <c r="H1" s="11">
        <f>SUM(D:D)</f>
        <v>980314</v>
      </c>
    </row>
    <row r="2" spans="1:8" ht="23.25">
      <c r="A2" s="8" t="s">
        <v>4</v>
      </c>
      <c r="B2" s="73">
        <f t="array" ref="B2">IFERROR(INDEX(PLAN!$A$1:$E$828,SMALL(IF((Manual!$A$2=PLAN!$C$1:$C$828),ROW(PLAN!$A$1:$A$828)-MIN(ROW(PLAN!$A$1:$A$828))+1,""),ROW(A1)),1),"")</f>
        <v>602020</v>
      </c>
      <c r="C2" s="12" t="str">
        <f t="array" ref="C2">IFERROR(INDEX(PLAN!$A$1:$E$828,SMALL(IF((Manual!$A$2=PLAN!$C$1:$C$828),ROW(PLAN!$B$1:$B$828)-MIN(ROW(PLAN!$B$1:$B$828))+1,""),ROW(A1)),2),"")</f>
        <v>Chocolate 200 PC</v>
      </c>
      <c r="D2" s="73">
        <f t="array" ref="D2">IFERROR(INDEX(PLAN!$A$1:$E$828,SMALL(IF((Manual!$A$2=PLAN!$C$1:$C$828),ROW(PLAN!$D$1:$D$828)-MIN(ROW(PLAN!$D$1:$D$828))+1,""),ROW(A1)),4),"")</f>
        <v>29000</v>
      </c>
      <c r="E2" s="33">
        <f t="array" ref="E2">IFERROR(INDEX(PLAN!$A$1:$E$828,SMALL(IF((Manual!$A$2=PLAN!$C$1:$C$828),ROW(PLAN!$D$1:$D$828)-MIN(ROW(PLAN!$E$1:$E$828))+1,""),ROW(A1)),5),"")</f>
        <v>42661</v>
      </c>
    </row>
    <row r="3" spans="1:8">
      <c r="B3" s="73">
        <f t="array" ref="B3">IFERROR(INDEX(PLAN!$A$1:$E$828,SMALL(IF((Manual!$A$2=PLAN!$C$1:$C$828),ROW(PLAN!$A$1:$A$828)-MIN(ROW(PLAN!$A$1:$A$828))+1,""),ROW(A2)),1),"")</f>
        <v>602021</v>
      </c>
      <c r="C3" s="12" t="str">
        <f t="array" ref="C3">IFERROR(INDEX(PLAN!$A$1:$E$828,SMALL(IF((Manual!$A$2=PLAN!$C$1:$C$828),ROW(PLAN!$B$1:$B$828)-MIN(ROW(PLAN!$B$1:$B$828))+1,""),ROW(A2)),2),"")</f>
        <v>Chocolate 100 PC</v>
      </c>
      <c r="D3" s="73">
        <f t="array" ref="D3">IFERROR(INDEX(PLAN!$A$1:$E$828,SMALL(IF((Manual!$A$2=PLAN!$C$1:$C$828),ROW(PLAN!$D$1:$D$828)-MIN(ROW(PLAN!$D$1:$D$828))+1,""),ROW(A2)),4),"")</f>
        <v>29000</v>
      </c>
      <c r="E3" s="33">
        <f t="array" ref="E3">IFERROR(INDEX(PLAN!$A$1:$E$828,SMALL(IF((Manual!$A$2=PLAN!$C$1:$C$828),ROW(PLAN!$D$1:$D$828)-MIN(ROW(PLAN!$D$1:$D$828))+1,""),ROW(A2)),5),"")</f>
        <v>42648</v>
      </c>
    </row>
    <row r="4" spans="1:8">
      <c r="B4" s="73">
        <f t="array" ref="B4">IFERROR(INDEX(PLAN!$A$1:$E$828,SMALL(IF((Manual!$A$2=PLAN!$C$1:$C$828),ROW(PLAN!$A$1:$A$828)-MIN(ROW(PLAN!$A$1:$A$828))+1,""),ROW(A3)),1),"")</f>
        <v>602022</v>
      </c>
      <c r="C4" s="12" t="str">
        <f t="array" ref="C4">IFERROR(INDEX(PLAN!$A$1:$E$828,SMALL(IF((Manual!$A$2=PLAN!$C$1:$C$828),ROW(PLAN!$B$1:$B$828)-MIN(ROW(PLAN!$B$1:$B$828))+1,""),ROW(A3)),2),"")</f>
        <v>Chocolate 50 PC</v>
      </c>
      <c r="D4" s="73">
        <f t="array" ref="D4">IFERROR(INDEX(PLAN!$A$1:$E$828,SMALL(IF((Manual!$A$2=PLAN!$C$1:$C$828),ROW(PLAN!$D$1:$D$828)-MIN(ROW(PLAN!$D$1:$D$828))+1,""),ROW(A3)),4),"")</f>
        <v>29000</v>
      </c>
      <c r="E4" s="33">
        <f t="array" ref="E4">IFERROR(INDEX(PLAN!$A$1:$E$828,SMALL(IF((Manual!$A$2=PLAN!$C$1:$C$828),ROW(PLAN!$D$1:$D$828)-MIN(ROW(PLAN!$D$1:$D$828))+1,""),ROW(A3)),5),"")</f>
        <v>42652</v>
      </c>
    </row>
    <row r="5" spans="1:8">
      <c r="B5" s="73">
        <f t="array" ref="B5">IFERROR(INDEX(PLAN!$A$1:$E$828,SMALL(IF((Manual!$A$2=PLAN!$C$1:$C$828),ROW(PLAN!$A$1:$A$828)-MIN(ROW(PLAN!$A$1:$A$828))+1,""),ROW(A4)),1),"")</f>
        <v>602023</v>
      </c>
      <c r="C5" s="12" t="str">
        <f t="array" ref="C5">IFERROR(INDEX(PLAN!$A$1:$E$828,SMALL(IF((Manual!$A$2=PLAN!$C$1:$C$828),ROW(PLAN!$B$1:$B$828)-MIN(ROW(PLAN!$B$1:$B$828))+1,""),ROW(A4)),2),"")</f>
        <v>Chocolate 20 PC</v>
      </c>
      <c r="D5" s="73">
        <f t="array" ref="D5">IFERROR(INDEX(PLAN!$A$1:$E$828,SMALL(IF((Manual!$A$2=PLAN!$C$1:$C$828),ROW(PLAN!$D$1:$D$828)-MIN(ROW(PLAN!$D$1:$D$828))+1,""),ROW(A4)),4),"")</f>
        <v>5600</v>
      </c>
      <c r="E5" s="33">
        <f t="array" ref="E5">IFERROR(INDEX(PLAN!$A$1:$E$828,SMALL(IF((Manual!$A$2=PLAN!$C$1:$C$828),ROW(PLAN!$D$1:$D$828)-MIN(ROW(PLAN!$D$1:$D$828))+1,""),ROW(A4)),5),"")</f>
        <v>42653</v>
      </c>
    </row>
    <row r="6" spans="1:8">
      <c r="B6" s="73">
        <f t="array" ref="B6">IFERROR(INDEX(PLAN!$A$1:$E$828,SMALL(IF((Manual!$A$2=PLAN!$C$1:$C$828),ROW(PLAN!$A$1:$A$828)-MIN(ROW(PLAN!$A$1:$A$828))+1,""),ROW(A5)),1),"")</f>
        <v>602024</v>
      </c>
      <c r="C6" s="12" t="str">
        <f t="array" ref="C6">IFERROR(INDEX(PLAN!$A$1:$E$828,SMALL(IF((Manual!$A$2=PLAN!$C$1:$C$828),ROW(PLAN!$B$1:$B$828)-MIN(ROW(PLAN!$B$1:$B$828))+1,""),ROW(A5)),2),"")</f>
        <v>Chocolate 5 PC</v>
      </c>
      <c r="D6" s="73">
        <f t="array" ref="D6">IFERROR(INDEX(PLAN!$A$1:$E$828,SMALL(IF((Manual!$A$2=PLAN!$C$1:$C$828),ROW(PLAN!$D$1:$D$828)-MIN(ROW(PLAN!$D$1:$D$828))+1,""),ROW(A5)),4),"")</f>
        <v>29000</v>
      </c>
      <c r="E6" s="33">
        <f t="array" ref="E6">IFERROR(INDEX(PLAN!$A$1:$E$828,SMALL(IF((Manual!$A$2=PLAN!$C$1:$C$828),ROW(PLAN!$D$1:$D$828)-MIN(ROW(PLAN!$D$1:$D$828))+1,""),ROW(A5)),5),"")</f>
        <v>42673</v>
      </c>
    </row>
    <row r="7" spans="1:8">
      <c r="B7" s="73">
        <f t="array" ref="B7">IFERROR(INDEX(PLAN!$A$1:$E$828,SMALL(IF((Manual!$A$2=PLAN!$C$1:$C$828),ROW(PLAN!$A$1:$A$828)-MIN(ROW(PLAN!$A$1:$A$828))+1,""),ROW(A6)),1),"")</f>
        <v>602025</v>
      </c>
      <c r="C7" s="12" t="str">
        <f t="array" ref="C7">IFERROR(INDEX(PLAN!$A$1:$E$828,SMALL(IF((Manual!$A$2=PLAN!$C$1:$C$828),ROW(PLAN!$B$1:$B$828)-MIN(ROW(PLAN!$B$1:$B$828))+1,""),ROW(A6)),2),"")</f>
        <v>Hazelnut Chocolate  200 PC</v>
      </c>
      <c r="D7" s="73">
        <f t="array" ref="D7">IFERROR(INDEX(PLAN!$A$1:$E$828,SMALL(IF((Manual!$A$2=PLAN!$C$1:$C$828),ROW(PLAN!$D$1:$D$828)-MIN(ROW(PLAN!$D$1:$D$828))+1,""),ROW(A6)),4),"")</f>
        <v>29000</v>
      </c>
      <c r="E7" s="33">
        <f t="array" ref="E7">IFERROR(INDEX(PLAN!$A$1:$E$828,SMALL(IF((Manual!$A$2=PLAN!$C$1:$C$828),ROW(PLAN!$D$1:$D$828)-MIN(ROW(PLAN!$D$1:$D$828))+1,""),ROW(A6)),5),"")</f>
        <v>42667</v>
      </c>
    </row>
    <row r="8" spans="1:8">
      <c r="B8" s="73">
        <f t="array" ref="B8">IFERROR(INDEX(PLAN!$A$1:$E$828,SMALL(IF((Manual!$A$2=PLAN!$C$1:$C$828),ROW(PLAN!$A$1:$A$828)-MIN(ROW(PLAN!$A$1:$A$828))+1,""),ROW(A7)),1),"")</f>
        <v>602026</v>
      </c>
      <c r="C8" s="12" t="str">
        <f t="array" ref="C8">IFERROR(INDEX(PLAN!$A$1:$E$828,SMALL(IF((Manual!$A$2=PLAN!$C$1:$C$828),ROW(PLAN!$B$1:$B$828)-MIN(ROW(PLAN!$B$1:$B$828))+1,""),ROW(A7)),2),"")</f>
        <v>Hazelnut Chocolate  100 PC</v>
      </c>
      <c r="D8" s="73">
        <f t="array" ref="D8">IFERROR(INDEX(PLAN!$A$1:$E$828,SMALL(IF((Manual!$A$2=PLAN!$C$1:$C$828),ROW(PLAN!$D$1:$D$828)-MIN(ROW(PLAN!$D$1:$D$828))+1,""),ROW(A7)),4),"")</f>
        <v>12000</v>
      </c>
      <c r="E8" s="33">
        <f t="array" ref="E8">IFERROR(INDEX(PLAN!$A$1:$E$828,SMALL(IF((Manual!$A$2=PLAN!$C$1:$C$828),ROW(PLAN!$D$1:$D$828)-MIN(ROW(PLAN!$D$1:$D$828))+1,""),ROW(A7)),5),"")</f>
        <v>42644</v>
      </c>
    </row>
    <row r="9" spans="1:8">
      <c r="B9" s="73">
        <f t="array" ref="B9">IFERROR(INDEX(PLAN!$A$1:$E$828,SMALL(IF((Manual!$A$2=PLAN!$C$1:$C$828),ROW(PLAN!$A$1:$A$828)-MIN(ROW(PLAN!$A$1:$A$828))+1,""),ROW(A8)),1),"")</f>
        <v>602027</v>
      </c>
      <c r="C9" s="12" t="str">
        <f t="array" ref="C9">IFERROR(INDEX(PLAN!$A$1:$E$828,SMALL(IF((Manual!$A$2=PLAN!$C$1:$C$828),ROW(PLAN!$B$1:$B$828)-MIN(ROW(PLAN!$B$1:$B$828))+1,""),ROW(A8)),2),"")</f>
        <v>Hazelnut Chocolate  50 PC</v>
      </c>
      <c r="D9" s="73">
        <f t="array" ref="D9">IFERROR(INDEX(PLAN!$A$1:$E$828,SMALL(IF((Manual!$A$2=PLAN!$C$1:$C$828),ROW(PLAN!$D$1:$D$828)-MIN(ROW(PLAN!$D$1:$D$828))+1,""),ROW(A8)),4),"")</f>
        <v>24000</v>
      </c>
      <c r="E9" s="33">
        <f t="array" ref="E9">IFERROR(INDEX(PLAN!$A$1:$E$828,SMALL(IF((Manual!$A$2=PLAN!$C$1:$C$828),ROW(PLAN!$D$1:$D$828)-MIN(ROW(PLAN!$D$1:$D$828))+1,""),ROW(A8)),5),"")</f>
        <v>42663</v>
      </c>
    </row>
    <row r="10" spans="1:8">
      <c r="B10" s="73">
        <f t="array" ref="B10">IFERROR(INDEX(PLAN!$A$1:$E$828,SMALL(IF((Manual!$A$2=PLAN!$C$1:$C$828),ROW(PLAN!$A$1:$A$828)-MIN(ROW(PLAN!$A$1:$A$828))+1,""),ROW(A9)),1),"")</f>
        <v>602028</v>
      </c>
      <c r="C10" s="12" t="str">
        <f t="array" ref="C10">IFERROR(INDEX(PLAN!$A$1:$E$828,SMALL(IF((Manual!$A$2=PLAN!$C$1:$C$828),ROW(PLAN!$B$1:$B$828)-MIN(ROW(PLAN!$B$1:$B$828))+1,""),ROW(A9)),2),"")</f>
        <v>Hazelnut Chocolate  20 PC</v>
      </c>
      <c r="D10" s="73">
        <f t="array" ref="D10">IFERROR(INDEX(PLAN!$A$1:$E$828,SMALL(IF((Manual!$A$2=PLAN!$C$1:$C$828),ROW(PLAN!$D$1:$D$828)-MIN(ROW(PLAN!$D$1:$D$828))+1,""),ROW(A9)),4),"")</f>
        <v>24000</v>
      </c>
      <c r="E10" s="33">
        <f t="array" ref="E10">IFERROR(INDEX(PLAN!$A$1:$E$828,SMALL(IF((Manual!$A$2=PLAN!$C$1:$C$828),ROW(PLAN!$D$1:$D$828)-MIN(ROW(PLAN!$D$1:$D$828))+1,""),ROW(A9)),5),"")</f>
        <v>42664</v>
      </c>
    </row>
    <row r="11" spans="1:8">
      <c r="B11" s="73">
        <f t="array" ref="B11">IFERROR(INDEX(PLAN!$A$1:$E$828,SMALL(IF((Manual!$A$2=PLAN!$C$1:$C$828),ROW(PLAN!$A$1:$A$828)-MIN(ROW(PLAN!$A$1:$A$828))+1,""),ROW(A10)),1),"")</f>
        <v>602029</v>
      </c>
      <c r="C11" s="12" t="str">
        <f t="array" ref="C11">IFERROR(INDEX(PLAN!$A$1:$E$828,SMALL(IF((Manual!$A$2=PLAN!$C$1:$C$828),ROW(PLAN!$B$1:$B$828)-MIN(ROW(PLAN!$B$1:$B$828))+1,""),ROW(A10)),2),"")</f>
        <v>Hazelnut Chocolate  5 PC</v>
      </c>
      <c r="D11" s="73">
        <f t="array" ref="D11">IFERROR(INDEX(PLAN!$A$1:$E$828,SMALL(IF((Manual!$A$2=PLAN!$C$1:$C$828),ROW(PLAN!$D$1:$D$828)-MIN(ROW(PLAN!$D$1:$D$828))+1,""),ROW(A10)),4),"")</f>
        <v>24000</v>
      </c>
      <c r="E11" s="33">
        <f t="array" ref="E11">IFERROR(INDEX(PLAN!$A$1:$E$828,SMALL(IF((Manual!$A$2=PLAN!$C$1:$C$828),ROW(PLAN!$D$1:$D$828)-MIN(ROW(PLAN!$D$1:$D$828))+1,""),ROW(A10)),5),"")</f>
        <v>42665</v>
      </c>
    </row>
    <row r="12" spans="1:8">
      <c r="B12" s="73">
        <f t="array" ref="B12">IFERROR(INDEX(PLAN!$A$1:$E$828,SMALL(IF((Manual!$A$2=PLAN!$C$1:$C$828),ROW(PLAN!$A$1:$A$828)-MIN(ROW(PLAN!$A$1:$A$828))+1,""),ROW(A11)),1),"")</f>
        <v>602030</v>
      </c>
      <c r="C12" s="12" t="str">
        <f t="array" ref="C12">IFERROR(INDEX(PLAN!$A$1:$E$828,SMALL(IF((Manual!$A$2=PLAN!$C$1:$C$828),ROW(PLAN!$B$1:$B$828)-MIN(ROW(PLAN!$B$1:$B$828))+1,""),ROW(A11)),2),"")</f>
        <v>Fruite Chocolate  200 PC</v>
      </c>
      <c r="D12" s="73">
        <f t="array" ref="D12">IFERROR(INDEX(PLAN!$A$1:$E$828,SMALL(IF((Manual!$A$2=PLAN!$C$1:$C$828),ROW(PLAN!$D$1:$D$828)-MIN(ROW(PLAN!$D$1:$D$828))+1,""),ROW(A11)),4),"")</f>
        <v>24000</v>
      </c>
      <c r="E12" s="33">
        <f t="array" ref="E12">IFERROR(INDEX(PLAN!$A$1:$E$828,SMALL(IF((Manual!$A$2=PLAN!$C$1:$C$828),ROW(PLAN!$D$1:$D$828)-MIN(ROW(PLAN!$D$1:$D$828))+1,""),ROW(A11)),5),"")</f>
        <v>42666</v>
      </c>
    </row>
    <row r="13" spans="1:8">
      <c r="B13" s="73">
        <f t="array" ref="B13">IFERROR(INDEX(PLAN!$A$1:$E$828,SMALL(IF((Manual!$A$2=PLAN!$C$1:$C$828),ROW(PLAN!$A$1:$A$828)-MIN(ROW(PLAN!$A$1:$A$828))+1,""),ROW(A12)),1),"")</f>
        <v>602031</v>
      </c>
      <c r="C13" s="12" t="str">
        <f t="array" ref="C13">IFERROR(INDEX(PLAN!$A$1:$E$828,SMALL(IF((Manual!$A$2=PLAN!$C$1:$C$828),ROW(PLAN!$B$1:$B$828)-MIN(ROW(PLAN!$B$1:$B$828))+1,""),ROW(A12)),2),"")</f>
        <v>Fruite Chocolate  100 PC</v>
      </c>
      <c r="D13" s="73">
        <f t="array" ref="D13">IFERROR(INDEX(PLAN!$A$1:$E$828,SMALL(IF((Manual!$A$2=PLAN!$C$1:$C$828),ROW(PLAN!$D$1:$D$828)-MIN(ROW(PLAN!$D$1:$D$828))+1,""),ROW(A12)),4),"")</f>
        <v>12000</v>
      </c>
      <c r="E13" s="33">
        <f t="array" ref="E13">IFERROR(INDEX(PLAN!$A$1:$E$828,SMALL(IF((Manual!$A$2=PLAN!$C$1:$C$828),ROW(PLAN!$D$1:$D$828)-MIN(ROW(PLAN!$D$1:$D$828))+1,""),ROW(A12)),5),"")</f>
        <v>42671</v>
      </c>
    </row>
    <row r="14" spans="1:8">
      <c r="B14" s="73">
        <f t="array" ref="B14">IFERROR(INDEX(PLAN!$A$1:$E$828,SMALL(IF((Manual!$A$2=PLAN!$C$1:$C$828),ROW(PLAN!$A$1:$A$828)-MIN(ROW(PLAN!$A$1:$A$828))+1,""),ROW(A13)),1),"")</f>
        <v>602032</v>
      </c>
      <c r="C14" s="12" t="str">
        <f t="array" ref="C14">IFERROR(INDEX(PLAN!$A$1:$E$828,SMALL(IF((Manual!$A$2=PLAN!$C$1:$C$828),ROW(PLAN!$B$1:$B$828)-MIN(ROW(PLAN!$B$1:$B$828))+1,""),ROW(A13)),2),"")</f>
        <v>Fruite Chocolate  50 PC</v>
      </c>
      <c r="D14" s="73">
        <f t="array" ref="D14">IFERROR(INDEX(PLAN!$A$1:$E$828,SMALL(IF((Manual!$A$2=PLAN!$C$1:$C$828),ROW(PLAN!$D$1:$D$828)-MIN(ROW(PLAN!$D$1:$D$828))+1,""),ROW(A13)),4),"")</f>
        <v>12000</v>
      </c>
      <c r="E14" s="33">
        <f t="array" ref="E14">IFERROR(INDEX(PLAN!$A$1:$E$828,SMALL(IF((Manual!$A$2=PLAN!$C$1:$C$828),ROW(PLAN!$D$1:$D$828)-MIN(ROW(PLAN!$D$1:$D$828))+1,""),ROW(A13)),5),"")</f>
        <v>42672</v>
      </c>
    </row>
    <row r="15" spans="1:8">
      <c r="B15" s="73">
        <f t="array" ref="B15">IFERROR(INDEX(PLAN!$A$1:$E$828,SMALL(IF((Manual!$A$2=PLAN!$C$1:$C$828),ROW(PLAN!$A$1:$A$828)-MIN(ROW(PLAN!$A$1:$A$828))+1,""),ROW(A14)),1),"")</f>
        <v>602033</v>
      </c>
      <c r="C15" s="12" t="str">
        <f t="array" ref="C15">IFERROR(INDEX(PLAN!$A$1:$E$828,SMALL(IF((Manual!$A$2=PLAN!$C$1:$C$828),ROW(PLAN!$B$1:$B$828)-MIN(ROW(PLAN!$B$1:$B$828))+1,""),ROW(A14)),2),"")</f>
        <v>Fruite Chocolate  20 PC</v>
      </c>
      <c r="D15" s="73">
        <f t="array" ref="D15">IFERROR(INDEX(PLAN!$A$1:$E$828,SMALL(IF((Manual!$A$2=PLAN!$C$1:$C$828),ROW(PLAN!$D$1:$D$828)-MIN(ROW(PLAN!$D$1:$D$828))+1,""),ROW(A14)),4),"")</f>
        <v>12000</v>
      </c>
      <c r="E15" s="33">
        <f t="array" ref="E15">IFERROR(INDEX(PLAN!$A$1:$E$828,SMALL(IF((Manual!$A$2=PLAN!$C$1:$C$828),ROW(PLAN!$D$1:$D$828)-MIN(ROW(PLAN!$D$1:$D$828))+1,""),ROW(A14)),5),"")</f>
        <v>42672</v>
      </c>
    </row>
    <row r="16" spans="1:8">
      <c r="B16" s="73">
        <f t="array" ref="B16">IFERROR(INDEX(PLAN!$A$1:$E$828,SMALL(IF((Manual!$A$2=PLAN!$C$1:$C$828),ROW(PLAN!$A$1:$A$828)-MIN(ROW(PLAN!$A$1:$A$828))+1,""),ROW(A15)),1),"")</f>
        <v>602034</v>
      </c>
      <c r="C16" s="12" t="str">
        <f t="array" ref="C16">IFERROR(INDEX(PLAN!$A$1:$E$828,SMALL(IF((Manual!$A$2=PLAN!$C$1:$C$828),ROW(PLAN!$B$1:$B$828)-MIN(ROW(PLAN!$B$1:$B$828))+1,""),ROW(A15)),2),"")</f>
        <v>Fruite Chocolate  5 PC</v>
      </c>
      <c r="D16" s="73">
        <f t="array" ref="D16">IFERROR(INDEX(PLAN!$A$1:$E$828,SMALL(IF((Manual!$A$2=PLAN!$C$1:$C$828),ROW(PLAN!$D$1:$D$828)-MIN(ROW(PLAN!$D$1:$D$828))+1,""),ROW(A15)),4),"")</f>
        <v>59000</v>
      </c>
      <c r="E16" s="33">
        <f t="array" ref="E16">IFERROR(INDEX(PLAN!$A$1:$E$828,SMALL(IF((Manual!$A$2=PLAN!$C$1:$C$828),ROW(PLAN!$D$1:$D$828)-MIN(ROW(PLAN!$D$1:$D$828))+1,""),ROW(A15)),5),"")</f>
        <v>42653</v>
      </c>
    </row>
    <row r="17" spans="2:5">
      <c r="B17" s="73">
        <f t="array" ref="B17">IFERROR(INDEX(PLAN!$A$1:$E$828,SMALL(IF((Manual!$A$2=PLAN!$C$1:$C$828),ROW(PLAN!$A$1:$A$828)-MIN(ROW(PLAN!$A$1:$A$828))+1,""),ROW(A16)),1),"")</f>
        <v>602035</v>
      </c>
      <c r="C17" s="12" t="str">
        <f t="array" ref="C17">IFERROR(INDEX(PLAN!$A$1:$E$828,SMALL(IF((Manual!$A$2=PLAN!$C$1:$C$828),ROW(PLAN!$B$1:$B$828)-MIN(ROW(PLAN!$B$1:$B$828))+1,""),ROW(A16)),2),"")</f>
        <v>Peanut Chocolate 200 PC</v>
      </c>
      <c r="D17" s="73">
        <f t="array" ref="D17">IFERROR(INDEX(PLAN!$A$1:$E$828,SMALL(IF((Manual!$A$2=PLAN!$C$1:$C$828),ROW(PLAN!$D$1:$D$828)-MIN(ROW(PLAN!$D$1:$D$828))+1,""),ROW(A16)),4),"")</f>
        <v>299000</v>
      </c>
      <c r="E17" s="33">
        <f t="array" ref="E17">IFERROR(INDEX(PLAN!$A$1:$E$828,SMALL(IF((Manual!$A$2=PLAN!$C$1:$C$828),ROW(PLAN!$D$1:$D$828)-MIN(ROW(PLAN!$D$1:$D$828))+1,""),ROW(A16)),5),"")</f>
        <v>42666</v>
      </c>
    </row>
    <row r="18" spans="2:5">
      <c r="B18" s="73">
        <f t="array" ref="B18">IFERROR(INDEX(PLAN!$A$1:$E$828,SMALL(IF((Manual!$A$2=PLAN!$C$1:$C$828),ROW(PLAN!$A$1:$A$828)-MIN(ROW(PLAN!$A$1:$A$828))+1,""),ROW(A17)),1),"")</f>
        <v>602036</v>
      </c>
      <c r="C18" s="12" t="str">
        <f t="array" ref="C18">IFERROR(INDEX(PLAN!$A$1:$E$828,SMALL(IF((Manual!$A$2=PLAN!$C$1:$C$828),ROW(PLAN!$B$1:$B$828)-MIN(ROW(PLAN!$B$1:$B$828))+1,""),ROW(A17)),2),"")</f>
        <v>Peanut Chocolate 100 PC</v>
      </c>
      <c r="D18" s="73">
        <f t="array" ref="D18">IFERROR(INDEX(PLAN!$A$1:$E$828,SMALL(IF((Manual!$A$2=PLAN!$C$1:$C$828),ROW(PLAN!$D$1:$D$828)-MIN(ROW(PLAN!$D$1:$D$828))+1,""),ROW(A17)),4),"")</f>
        <v>35714</v>
      </c>
      <c r="E18" s="33">
        <f t="array" ref="E18">IFERROR(INDEX(PLAN!$A$1:$E$828,SMALL(IF((Manual!$A$2=PLAN!$C$1:$C$828),ROW(PLAN!$D$1:$D$828)-MIN(ROW(PLAN!$D$1:$D$828))+1,""),ROW(A17)),5),"")</f>
        <v>42666</v>
      </c>
    </row>
    <row r="19" spans="2:5">
      <c r="B19" s="73">
        <f t="array" ref="B19">IFERROR(INDEX(PLAN!$A$1:$E$828,SMALL(IF((Manual!$A$2=PLAN!$C$1:$C$828),ROW(PLAN!$A$1:$A$828)-MIN(ROW(PLAN!$A$1:$A$828))+1,""),ROW(A18)),1),"")</f>
        <v>602037</v>
      </c>
      <c r="C19" s="12" t="str">
        <f t="array" ref="C19">IFERROR(INDEX(PLAN!$A$1:$E$828,SMALL(IF((Manual!$A$2=PLAN!$C$1:$C$828),ROW(PLAN!$B$1:$B$828)-MIN(ROW(PLAN!$B$1:$B$828))+1,""),ROW(A18)),2),"")</f>
        <v>Peanut Chocolate 50 PC</v>
      </c>
      <c r="D19" s="73">
        <f t="array" ref="D19">IFERROR(INDEX(PLAN!$A$1:$E$828,SMALL(IF((Manual!$A$2=PLAN!$C$1:$C$828),ROW(PLAN!$D$1:$D$828)-MIN(ROW(PLAN!$D$1:$D$828))+1,""),ROW(A18)),4),"")</f>
        <v>24000</v>
      </c>
      <c r="E19" s="33">
        <f t="array" ref="E19">IFERROR(INDEX(PLAN!$A$1:$E$828,SMALL(IF((Manual!$A$2=PLAN!$C$1:$C$828),ROW(PLAN!$D$1:$D$828)-MIN(ROW(PLAN!$D$1:$D$828))+1,""),ROW(A18)),5),"")</f>
        <v>42666</v>
      </c>
    </row>
    <row r="20" spans="2:5">
      <c r="B20" s="73">
        <f t="array" ref="B20">IFERROR(INDEX(PLAN!$A$1:$E$828,SMALL(IF((Manual!$A$2=PLAN!$C$1:$C$828),ROW(PLAN!$A$1:$A$828)-MIN(ROW(PLAN!$A$1:$A$828))+1,""),ROW(A19)),1),"")</f>
        <v>602038</v>
      </c>
      <c r="C20" s="12" t="str">
        <f t="array" ref="C20">IFERROR(INDEX(PLAN!$A$1:$E$828,SMALL(IF((Manual!$A$2=PLAN!$C$1:$C$828),ROW(PLAN!$B$1:$B$828)-MIN(ROW(PLAN!$B$1:$B$828))+1,""),ROW(A19)),2),"")</f>
        <v>Peanut Chocolate 20 PC</v>
      </c>
      <c r="D20" s="73">
        <f t="array" ref="D20">IFERROR(INDEX(PLAN!$A$1:$E$828,SMALL(IF((Manual!$A$2=PLAN!$C$1:$C$828),ROW(PLAN!$D$1:$D$828)-MIN(ROW(PLAN!$D$1:$D$828))+1,""),ROW(A19)),4),"")</f>
        <v>24000</v>
      </c>
      <c r="E20" s="33">
        <f t="array" ref="E20">IFERROR(INDEX(PLAN!$A$1:$E$828,SMALL(IF((Manual!$A$2=PLAN!$C$1:$C$828),ROW(PLAN!$D$1:$D$828)-MIN(ROW(PLAN!$D$1:$D$828))+1,""),ROW(A19)),5),"")</f>
        <v>42645</v>
      </c>
    </row>
    <row r="21" spans="2:5">
      <c r="B21" s="73">
        <f t="array" ref="B21">IFERROR(INDEX(PLAN!$A$1:$E$828,SMALL(IF((Manual!$A$2=PLAN!$C$1:$C$828),ROW(PLAN!$A$1:$A$828)-MIN(ROW(PLAN!$A$1:$A$828))+1,""),ROW(A20)),1),"")</f>
        <v>602039</v>
      </c>
      <c r="C21" s="12" t="str">
        <f t="array" ref="C21">IFERROR(INDEX(PLAN!$A$1:$E$828,SMALL(IF((Manual!$A$2=PLAN!$C$1:$C$828),ROW(PLAN!$B$1:$B$828)-MIN(ROW(PLAN!$B$1:$B$828))+1,""),ROW(A20)),2),"")</f>
        <v>Peanut Chocolate 5 PC</v>
      </c>
      <c r="D21" s="73">
        <f t="array" ref="D21">IFERROR(INDEX(PLAN!$A$1:$E$828,SMALL(IF((Manual!$A$2=PLAN!$C$1:$C$828),ROW(PLAN!$D$1:$D$828)-MIN(ROW(PLAN!$D$1:$D$828))+1,""),ROW(A20)),4),"")</f>
        <v>24000</v>
      </c>
      <c r="E21" s="33">
        <f t="array" ref="E21">IFERROR(INDEX(PLAN!$A$1:$E$828,SMALL(IF((Manual!$A$2=PLAN!$C$1:$C$828),ROW(PLAN!$D$1:$D$828)-MIN(ROW(PLAN!$D$1:$D$828))+1,""),ROW(A20)),5),"")</f>
        <v>42668</v>
      </c>
    </row>
    <row r="22" spans="2:5">
      <c r="B22" s="73">
        <f t="array" ref="B22">IFERROR(INDEX(PLAN!$A$1:$E$828,SMALL(IF((Manual!$A$2=PLAN!$C$1:$C$828),ROW(PLAN!$A$1:$A$828)-MIN(ROW(PLAN!$A$1:$A$828))+1,""),ROW(A21)),1),"")</f>
        <v>602040</v>
      </c>
      <c r="C22" s="12" t="str">
        <f t="array" ref="C22">IFERROR(INDEX(PLAN!$A$1:$E$828,SMALL(IF((Manual!$A$2=PLAN!$C$1:$C$828),ROW(PLAN!$B$1:$B$828)-MIN(ROW(PLAN!$B$1:$B$828))+1,""),ROW(A21)),2),"")</f>
        <v>White Chocolate 200 PC</v>
      </c>
      <c r="D22" s="73">
        <f t="array" ref="D22">IFERROR(INDEX(PLAN!$A$1:$E$828,SMALL(IF((Manual!$A$2=PLAN!$C$1:$C$828),ROW(PLAN!$D$1:$D$828)-MIN(ROW(PLAN!$D$1:$D$828))+1,""),ROW(A21)),4),"")</f>
        <v>44000</v>
      </c>
      <c r="E22" s="33">
        <f t="array" ref="E22">IFERROR(INDEX(PLAN!$A$1:$E$828,SMALL(IF((Manual!$A$2=PLAN!$C$1:$C$828),ROW(PLAN!$D$1:$D$828)-MIN(ROW(PLAN!$D$1:$D$828))+1,""),ROW(A21)),5),"")</f>
        <v>42673</v>
      </c>
    </row>
    <row r="23" spans="2:5">
      <c r="B23" s="73">
        <f t="array" ref="B23">IFERROR(INDEX(PLAN!$A$1:$E$828,SMALL(IF((Manual!$A$2=PLAN!$C$1:$C$828),ROW(PLAN!$A$1:$A$828)-MIN(ROW(PLAN!$A$1:$A$828))+1,""),ROW(A22)),1),"")</f>
        <v>602041</v>
      </c>
      <c r="C23" s="12" t="str">
        <f t="array" ref="C23">IFERROR(INDEX(PLAN!$A$1:$E$828,SMALL(IF((Manual!$A$2=PLAN!$C$1:$C$828),ROW(PLAN!$B$1:$B$828)-MIN(ROW(PLAN!$B$1:$B$828))+1,""),ROW(A22)),2),"")</f>
        <v>White Chocolate 100 PC</v>
      </c>
      <c r="D23" s="73">
        <f t="array" ref="D23">IFERROR(INDEX(PLAN!$A$1:$E$828,SMALL(IF((Manual!$A$2=PLAN!$C$1:$C$828),ROW(PLAN!$D$1:$D$828)-MIN(ROW(PLAN!$D$1:$D$828))+1,""),ROW(A22)),4),"")</f>
        <v>44000</v>
      </c>
      <c r="E23" s="33">
        <f t="array" ref="E23">IFERROR(INDEX(PLAN!$A$1:$E$828,SMALL(IF((Manual!$A$2=PLAN!$C$1:$C$828),ROW(PLAN!$D$1:$D$828)-MIN(ROW(PLAN!$D$1:$D$828))+1,""),ROW(A22)),5),"")</f>
        <v>42654</v>
      </c>
    </row>
    <row r="24" spans="2:5">
      <c r="B24" s="73">
        <f t="array" ref="B24">IFERROR(INDEX(PLAN!$A$1:$E$828,SMALL(IF((Manual!$A$2=PLAN!$C$1:$C$828),ROW(PLAN!$A$1:$A$828)-MIN(ROW(PLAN!$A$1:$A$828))+1,""),ROW(A23)),1),"")</f>
        <v>602042</v>
      </c>
      <c r="C24" s="12" t="str">
        <f t="array" ref="C24">IFERROR(INDEX(PLAN!$A$1:$E$828,SMALL(IF((Manual!$A$2=PLAN!$C$1:$C$828),ROW(PLAN!$B$1:$B$828)-MIN(ROW(PLAN!$B$1:$B$828))+1,""),ROW(A23)),2),"")</f>
        <v>White Chocolate 50 PC</v>
      </c>
      <c r="D24" s="73">
        <f t="array" ref="D24">IFERROR(INDEX(PLAN!$A$1:$E$828,SMALL(IF((Manual!$A$2=PLAN!$C$1:$C$828),ROW(PLAN!$D$1:$D$828)-MIN(ROW(PLAN!$D$1:$D$828))+1,""),ROW(A23)),4),"")</f>
        <v>44000</v>
      </c>
      <c r="E24" s="33">
        <f t="array" ref="E24">IFERROR(INDEX(PLAN!$A$1:$E$828,SMALL(IF((Manual!$A$2=PLAN!$C$1:$C$828),ROW(PLAN!$D$1:$D$828)-MIN(ROW(PLAN!$D$1:$D$828))+1,""),ROW(A23)),5),"")</f>
        <v>42654</v>
      </c>
    </row>
    <row r="25" spans="2:5">
      <c r="B25" s="73">
        <f t="array" ref="B25">IFERROR(INDEX(PLAN!$A$1:$E$828,SMALL(IF((Manual!$A$2=PLAN!$C$1:$C$828),ROW(PLAN!$A$1:$A$828)-MIN(ROW(PLAN!$A$1:$A$828))+1,""),ROW(A24)),1),"")</f>
        <v>602043</v>
      </c>
      <c r="C25" s="12" t="str">
        <f t="array" ref="C25">IFERROR(INDEX(PLAN!$A$1:$E$828,SMALL(IF((Manual!$A$2=PLAN!$C$1:$C$828),ROW(PLAN!$B$1:$B$828)-MIN(ROW(PLAN!$B$1:$B$828))+1,""),ROW(A24)),2),"")</f>
        <v>White Chocolate 20 PC</v>
      </c>
      <c r="D25" s="73">
        <f t="array" ref="D25">IFERROR(INDEX(PLAN!$A$1:$E$828,SMALL(IF((Manual!$A$2=PLAN!$C$1:$C$828),ROW(PLAN!$D$1:$D$828)-MIN(ROW(PLAN!$D$1:$D$828))+1,""),ROW(A24)),4),"")</f>
        <v>44000</v>
      </c>
      <c r="E25" s="33">
        <f t="array" ref="E25">IFERROR(INDEX(PLAN!$A$1:$E$828,SMALL(IF((Manual!$A$2=PLAN!$C$1:$C$828),ROW(PLAN!$D$1:$D$828)-MIN(ROW(PLAN!$D$1:$D$828))+1,""),ROW(A24)),5),"")</f>
        <v>42655</v>
      </c>
    </row>
    <row r="26" spans="2:5">
      <c r="B26" s="73">
        <f t="array" ref="B26">IFERROR(INDEX(PLAN!$A$1:$E$828,SMALL(IF((Manual!$A$2=PLAN!$C$1:$C$828),ROW(PLAN!$A$1:$A$828)-MIN(ROW(PLAN!$A$1:$A$828))+1,""),ROW(A25)),1),"")</f>
        <v>602044</v>
      </c>
      <c r="C26" s="12" t="str">
        <f t="array" ref="C26">IFERROR(INDEX(PLAN!$A$1:$E$828,SMALL(IF((Manual!$A$2=PLAN!$C$1:$C$828),ROW(PLAN!$B$1:$B$828)-MIN(ROW(PLAN!$B$1:$B$828))+1,""),ROW(A25)),2),"")</f>
        <v>White Chocolate 5 PC</v>
      </c>
      <c r="D26" s="73">
        <f t="array" ref="D26">IFERROR(INDEX(PLAN!$A$1:$E$828,SMALL(IF((Manual!$A$2=PLAN!$C$1:$C$828),ROW(PLAN!$D$1:$D$828)-MIN(ROW(PLAN!$D$1:$D$828))+1,""),ROW(A25)),4),"")</f>
        <v>44000</v>
      </c>
      <c r="E26" s="33">
        <f t="array" ref="E26">IFERROR(INDEX(PLAN!$A$1:$E$828,SMALL(IF((Manual!$A$2=PLAN!$C$1:$C$828),ROW(PLAN!$D$1:$D$828)-MIN(ROW(PLAN!$D$1:$D$828))+1,""),ROW(A25)),5),"")</f>
        <v>42655</v>
      </c>
    </row>
    <row r="27" spans="2:5">
      <c r="B27" s="73" t="str">
        <f t="array" ref="B27">IFERROR(INDEX(PLAN!$A$1:$E$828,SMALL(IF((Manual!$A$2=PLAN!$C$1:$C$828),ROW(PLAN!$A$1:$A$828)-MIN(ROW(PLAN!$A$1:$A$828))+1,""),ROW(A26)),1),"")</f>
        <v/>
      </c>
      <c r="C27" s="12" t="str">
        <f t="array" ref="C27">IFERROR(INDEX(PLAN!$A$1:$E$828,SMALL(IF((Manual!$A$2=PLAN!$C$1:$C$828),ROW(PLAN!$B$1:$B$828)-MIN(ROW(PLAN!$B$1:$B$828))+1,""),ROW(A26)),2),"")</f>
        <v/>
      </c>
      <c r="D27" s="73" t="str">
        <f t="array" ref="D27">IFERROR(INDEX(PLAN!$A$1:$E$828,SMALL(IF((Manual!$A$2=PLAN!$C$1:$C$828),ROW(PLAN!$D$1:$D$828)-MIN(ROW(PLAN!$D$1:$D$828))+1,""),ROW(A26)),4),"")</f>
        <v/>
      </c>
      <c r="E27" s="33" t="str">
        <f t="array" ref="E27">IFERROR(INDEX(PLAN!$A$1:$E$828,SMALL(IF((Manual!$A$2=PLAN!$C$1:$C$828),ROW(PLAN!$D$1:$D$828)-MIN(ROW(PLAN!$D$1:$D$828))+1,""),ROW(A26)),5),"")</f>
        <v/>
      </c>
    </row>
    <row r="28" spans="2:5">
      <c r="B28" s="73" t="str">
        <f t="array" ref="B28">IFERROR(INDEX(PLAN!$A$1:$E$828,SMALL(IF((Manual!$A$2=PLAN!$C$1:$C$828),ROW(PLAN!$A$1:$A$828)-MIN(ROW(PLAN!$A$1:$A$828))+1,""),ROW(A27)),1),"")</f>
        <v/>
      </c>
      <c r="C28" s="12" t="str">
        <f t="array" ref="C28">IFERROR(INDEX(PLAN!$A$1:$E$828,SMALL(IF((Manual!$A$2=PLAN!$C$1:$C$828),ROW(PLAN!$B$1:$B$828)-MIN(ROW(PLAN!$B$1:$B$828))+1,""),ROW(A27)),2),"")</f>
        <v/>
      </c>
      <c r="D28" s="73" t="str">
        <f t="array" ref="D28">IFERROR(INDEX(PLAN!$A$1:$E$828,SMALL(IF((Manual!$A$2=PLAN!$C$1:$C$828),ROW(PLAN!$D$1:$D$828)-MIN(ROW(PLAN!$D$1:$D$828))+1,""),ROW(A27)),4),"")</f>
        <v/>
      </c>
      <c r="E28" s="33" t="str">
        <f t="array" ref="E28">IFERROR(INDEX(PLAN!$A$1:$E$828,SMALL(IF((Manual!$A$2=PLAN!$C$1:$C$828),ROW(PLAN!$D$1:$D$828)-MIN(ROW(PLAN!$D$1:$D$828))+1,""),ROW(A27)),5),"")</f>
        <v/>
      </c>
    </row>
    <row r="29" spans="2:5">
      <c r="B29" s="73" t="str">
        <f t="array" ref="B29">IFERROR(INDEX(PLAN!$A$1:$E$828,SMALL(IF((Manual!$A$2=PLAN!$C$1:$C$828),ROW(PLAN!$A$1:$A$828)-MIN(ROW(PLAN!$A$1:$A$828))+1,""),ROW(A28)),1),"")</f>
        <v/>
      </c>
      <c r="C29" s="12" t="str">
        <f t="array" ref="C29">IFERROR(INDEX(PLAN!$A$1:$E$828,SMALL(IF((Manual!$A$2=PLAN!$C$1:$C$828),ROW(PLAN!$B$1:$B$828)-MIN(ROW(PLAN!$B$1:$B$828))+1,""),ROW(A28)),2),"")</f>
        <v/>
      </c>
      <c r="D29" s="73" t="str">
        <f t="array" ref="D29">IFERROR(INDEX(PLAN!$A$1:$E$828,SMALL(IF((Manual!$A$2=PLAN!$C$1:$C$828),ROW(PLAN!$D$1:$D$828)-MIN(ROW(PLAN!$D$1:$D$828))+1,""),ROW(A28)),4),"")</f>
        <v/>
      </c>
      <c r="E29" s="33" t="str">
        <f t="array" ref="E29">IFERROR(INDEX(PLAN!$A$1:$E$828,SMALL(IF((Manual!$A$2=PLAN!$C$1:$C$828),ROW(PLAN!$D$1:$D$828)-MIN(ROW(PLAN!$D$1:$D$828))+1,""),ROW(A28)),5),"")</f>
        <v/>
      </c>
    </row>
    <row r="30" spans="2:5">
      <c r="B30" s="73" t="str">
        <f t="array" ref="B30">IFERROR(INDEX(PLAN!$A$1:$E$828,SMALL(IF((Manual!$A$2=PLAN!$C$1:$C$828),ROW(PLAN!$A$1:$A$828)-MIN(ROW(PLAN!$A$1:$A$828))+1,""),ROW(A29)),1),"")</f>
        <v/>
      </c>
      <c r="C30" s="12" t="str">
        <f t="array" ref="C30">IFERROR(INDEX(PLAN!$A$1:$E$828,SMALL(IF((Manual!$A$2=PLAN!$C$1:$C$828),ROW(PLAN!$B$1:$B$828)-MIN(ROW(PLAN!$B$1:$B$828))+1,""),ROW(A29)),2),"")</f>
        <v/>
      </c>
      <c r="D30" s="73" t="str">
        <f t="array" ref="D30">IFERROR(INDEX(PLAN!$A$1:$E$828,SMALL(IF((Manual!$A$2=PLAN!$C$1:$C$828),ROW(PLAN!$D$1:$D$828)-MIN(ROW(PLAN!$D$1:$D$828))+1,""),ROW(A29)),4),"")</f>
        <v/>
      </c>
      <c r="E30" s="33" t="str">
        <f t="array" ref="E30">IFERROR(INDEX(PLAN!$A$1:$E$828,SMALL(IF((Manual!$A$2=PLAN!$C$1:$C$828),ROW(PLAN!$D$1:$D$828)-MIN(ROW(PLAN!$D$1:$D$828))+1,""),ROW(A29)),5),"")</f>
        <v/>
      </c>
    </row>
    <row r="31" spans="2:5">
      <c r="B31" s="73" t="str">
        <f t="array" ref="B31">IFERROR(INDEX(PLAN!$A$1:$E$828,SMALL(IF((Manual!$A$2=PLAN!$C$1:$C$828),ROW(PLAN!$A$1:$A$828)-MIN(ROW(PLAN!$A$1:$A$828))+1,""),ROW(A30)),1),"")</f>
        <v/>
      </c>
      <c r="C31" s="12" t="str">
        <f t="array" ref="C31">IFERROR(INDEX(PLAN!$A$1:$E$828,SMALL(IF((Manual!$A$2=PLAN!$C$1:$C$828),ROW(PLAN!$B$1:$B$828)-MIN(ROW(PLAN!$B$1:$B$828))+1,""),ROW(A30)),2),"")</f>
        <v/>
      </c>
      <c r="D31" s="73" t="str">
        <f t="array" ref="D31">IFERROR(INDEX(PLAN!$A$1:$E$828,SMALL(IF((Manual!$A$2=PLAN!$C$1:$C$828),ROW(PLAN!$D$1:$D$828)-MIN(ROW(PLAN!$D$1:$D$828))+1,""),ROW(A30)),4),"")</f>
        <v/>
      </c>
      <c r="E31" s="33" t="str">
        <f t="array" ref="E31">IFERROR(INDEX(PLAN!$A$1:$E$828,SMALL(IF((Manual!$A$2=PLAN!$C$1:$C$828),ROW(PLAN!$D$1:$D$828)-MIN(ROW(PLAN!$D$1:$D$828))+1,""),ROW(A30)),5),"")</f>
        <v/>
      </c>
    </row>
    <row r="32" spans="2:5">
      <c r="B32" s="73" t="str">
        <f t="array" ref="B32">IFERROR(INDEX(PLAN!$A$1:$E$828,SMALL(IF((Manual!$A$2=PLAN!$C$1:$C$828),ROW(PLAN!$A$1:$A$828)-MIN(ROW(PLAN!$A$1:$A$828))+1,""),ROW(A31)),1),"")</f>
        <v/>
      </c>
      <c r="C32" s="12" t="str">
        <f t="array" ref="C32">IFERROR(INDEX(PLAN!$A$1:$E$828,SMALL(IF((Manual!$A$2=PLAN!$C$1:$C$828),ROW(PLAN!$B$1:$B$828)-MIN(ROW(PLAN!$B$1:$B$828))+1,""),ROW(A31)),2),"")</f>
        <v/>
      </c>
      <c r="D32" s="73" t="str">
        <f t="array" ref="D32">IFERROR(INDEX(PLAN!$A$1:$E$828,SMALL(IF((Manual!$A$2=PLAN!$C$1:$C$828),ROW(PLAN!$D$1:$D$828)-MIN(ROW(PLAN!$D$1:$D$828))+1,""),ROW(A31)),4),"")</f>
        <v/>
      </c>
      <c r="E32" s="33" t="str">
        <f t="array" ref="E32">IFERROR(INDEX(PLAN!$A$1:$E$828,SMALL(IF((Manual!$A$2=PLAN!$C$1:$C$828),ROW(PLAN!$D$1:$D$828)-MIN(ROW(PLAN!$D$1:$D$828))+1,""),ROW(A31)),5),"")</f>
        <v/>
      </c>
    </row>
    <row r="33" spans="2:5">
      <c r="B33" s="73" t="str">
        <f t="array" ref="B33">IFERROR(INDEX(PLAN!$A$1:$E$828,SMALL(IF((Manual!$A$2=PLAN!$C$1:$C$828),ROW(PLAN!$A$1:$A$828)-MIN(ROW(PLAN!$A$1:$A$828))+1,""),ROW(A32)),1),"")</f>
        <v/>
      </c>
      <c r="C33" s="12" t="str">
        <f t="array" ref="C33">IFERROR(INDEX(PLAN!$A$1:$E$828,SMALL(IF((Manual!$A$2=PLAN!$C$1:$C$828),ROW(PLAN!$B$1:$B$828)-MIN(ROW(PLAN!$B$1:$B$828))+1,""),ROW(A32)),2),"")</f>
        <v/>
      </c>
      <c r="D33" s="73" t="str">
        <f t="array" ref="D33">IFERROR(INDEX(PLAN!$A$1:$E$828,SMALL(IF((Manual!$A$2=PLAN!$C$1:$C$828),ROW(PLAN!$D$1:$D$828)-MIN(ROW(PLAN!$D$1:$D$828))+1,""),ROW(A32)),4),"")</f>
        <v/>
      </c>
      <c r="E33" s="33" t="str">
        <f t="array" ref="E33">IFERROR(INDEX(PLAN!$A$1:$E$828,SMALL(IF((Manual!$A$2=PLAN!$C$1:$C$828),ROW(PLAN!$D$1:$D$828)-MIN(ROW(PLAN!$D$1:$D$828))+1,""),ROW(A32)),5),"")</f>
        <v/>
      </c>
    </row>
    <row r="34" spans="2:5">
      <c r="B34" s="73" t="str">
        <f t="array" ref="B34">IFERROR(INDEX(PLAN!$A$1:$E$828,SMALL(IF((Manual!$A$2=PLAN!$C$1:$C$828),ROW(PLAN!$A$1:$A$828)-MIN(ROW(PLAN!$A$1:$A$828))+1,""),ROW(A33)),1),"")</f>
        <v/>
      </c>
      <c r="C34" s="12" t="str">
        <f t="array" ref="C34">IFERROR(INDEX(PLAN!$A$1:$E$828,SMALL(IF((Manual!$A$2=PLAN!$C$1:$C$828),ROW(PLAN!$B$1:$B$828)-MIN(ROW(PLAN!$B$1:$B$828))+1,""),ROW(A33)),2),"")</f>
        <v/>
      </c>
      <c r="D34" s="73" t="str">
        <f t="array" ref="D34">IFERROR(INDEX(PLAN!$A$1:$E$828,SMALL(IF((Manual!$A$2=PLAN!$C$1:$C$828),ROW(PLAN!$D$1:$D$828)-MIN(ROW(PLAN!$D$1:$D$828))+1,""),ROW(A33)),4),"")</f>
        <v/>
      </c>
      <c r="E34" s="33" t="str">
        <f t="array" ref="E34">IFERROR(INDEX(PLAN!$A$1:$E$828,SMALL(IF((Manual!$A$2=PLAN!$C$1:$C$828),ROW(PLAN!$D$1:$D$828)-MIN(ROW(PLAN!$D$1:$D$828))+1,""),ROW(A33)),5),"")</f>
        <v/>
      </c>
    </row>
    <row r="35" spans="2:5">
      <c r="B35" s="73" t="str">
        <f t="array" ref="B35">IFERROR(INDEX(PLAN!$A$1:$E$828,SMALL(IF((Manual!$A$2=PLAN!$C$1:$C$828),ROW(PLAN!$A$1:$A$828)-MIN(ROW(PLAN!$A$1:$A$828))+1,""),ROW(A34)),1),"")</f>
        <v/>
      </c>
      <c r="C35" s="12" t="str">
        <f t="array" ref="C35">IFERROR(INDEX(PLAN!$A$1:$E$828,SMALL(IF((Manual!$A$2=PLAN!$C$1:$C$828),ROW(PLAN!$B$1:$B$828)-MIN(ROW(PLAN!$B$1:$B$828))+1,""),ROW(A34)),2),"")</f>
        <v/>
      </c>
      <c r="D35" s="73" t="str">
        <f t="array" ref="D35">IFERROR(INDEX(PLAN!$A$1:$E$828,SMALL(IF((Manual!$A$2=PLAN!$C$1:$C$828),ROW(PLAN!$D$1:$D$828)-MIN(ROW(PLAN!$D$1:$D$828))+1,""),ROW(A34)),4),"")</f>
        <v/>
      </c>
      <c r="E35" s="33" t="str">
        <f t="array" ref="E35">IFERROR(INDEX(PLAN!$A$1:$E$828,SMALL(IF((Manual!$A$2=PLAN!$C$1:$C$828),ROW(PLAN!$D$1:$D$828)-MIN(ROW(PLAN!$D$1:$D$828))+1,""),ROW(A34)),5),"")</f>
        <v/>
      </c>
    </row>
    <row r="36" spans="2:5">
      <c r="B36" s="73" t="str">
        <f t="array" ref="B36">IFERROR(INDEX(PLAN!$A$1:$E$828,SMALL(IF((Manual!$A$2=PLAN!$C$1:$C$828),ROW(PLAN!$A$1:$A$828)-MIN(ROW(PLAN!$A$1:$A$828))+1,""),ROW(A35)),1),"")</f>
        <v/>
      </c>
      <c r="C36" s="12" t="str">
        <f t="array" ref="C36">IFERROR(INDEX(PLAN!$A$1:$E$828,SMALL(IF((Manual!$A$2=PLAN!$C$1:$C$828),ROW(PLAN!$B$1:$B$828)-MIN(ROW(PLAN!$B$1:$B$828))+1,""),ROW(A35)),2),"")</f>
        <v/>
      </c>
      <c r="D36" s="73" t="str">
        <f t="array" ref="D36">IFERROR(INDEX(PLAN!$A$1:$E$828,SMALL(IF((Manual!$A$2=PLAN!$C$1:$C$828),ROW(PLAN!$D$1:$D$828)-MIN(ROW(PLAN!$D$1:$D$828))+1,""),ROW(A35)),4),"")</f>
        <v/>
      </c>
      <c r="E36" s="33" t="str">
        <f t="array" ref="E36">IFERROR(INDEX(PLAN!$A$1:$E$828,SMALL(IF((Manual!$A$2=PLAN!$C$1:$C$828),ROW(PLAN!$D$1:$D$828)-MIN(ROW(PLAN!$D$1:$D$828))+1,""),ROW(A35)),5),"")</f>
        <v/>
      </c>
    </row>
    <row r="37" spans="2:5">
      <c r="B37" s="73" t="str">
        <f t="array" ref="B37">IFERROR(INDEX(PLAN!$A$1:$E$828,SMALL(IF((Manual!$A$2=PLAN!$C$1:$C$828),ROW(PLAN!$A$1:$A$828)-MIN(ROW(PLAN!$A$1:$A$828))+1,""),ROW(A36)),1),"")</f>
        <v/>
      </c>
      <c r="C37" s="12" t="str">
        <f t="array" ref="C37">IFERROR(INDEX(PLAN!$A$1:$E$828,SMALL(IF((Manual!$A$2=PLAN!$C$1:$C$828),ROW(PLAN!$B$1:$B$828)-MIN(ROW(PLAN!$B$1:$B$828))+1,""),ROW(A36)),2),"")</f>
        <v/>
      </c>
      <c r="D37" s="73" t="str">
        <f t="array" ref="D37">IFERROR(INDEX(PLAN!$A$1:$E$828,SMALL(IF((Manual!$A$2=PLAN!$C$1:$C$828),ROW(PLAN!$D$1:$D$828)-MIN(ROW(PLAN!$D$1:$D$828))+1,""),ROW(A36)),4),"")</f>
        <v/>
      </c>
      <c r="E37" s="33" t="str">
        <f t="array" ref="E37">IFERROR(INDEX(PLAN!$A$1:$E$828,SMALL(IF((Manual!$A$2=PLAN!$C$1:$C$828),ROW(PLAN!$D$1:$D$828)-MIN(ROW(PLAN!$D$1:$D$828))+1,""),ROW(A36)),5),"")</f>
        <v/>
      </c>
    </row>
    <row r="38" spans="2:5">
      <c r="B38" s="73" t="str">
        <f t="array" ref="B38">IFERROR(INDEX(PLAN!$A$1:$E$828,SMALL(IF((Manual!$A$2=PLAN!$C$1:$C$828),ROW(PLAN!$A$1:$A$828)-MIN(ROW(PLAN!$A$1:$A$828))+1,""),ROW(A37)),1),"")</f>
        <v/>
      </c>
      <c r="C38" s="12" t="str">
        <f t="array" ref="C38">IFERROR(INDEX(PLAN!$A$1:$E$828,SMALL(IF((Manual!$A$2=PLAN!$C$1:$C$828),ROW(PLAN!$B$1:$B$828)-MIN(ROW(PLAN!$B$1:$B$828))+1,""),ROW(A37)),2),"")</f>
        <v/>
      </c>
      <c r="D38" s="73" t="str">
        <f t="array" ref="D38">IFERROR(INDEX(PLAN!$A$1:$E$828,SMALL(IF((Manual!$A$2=PLAN!$C$1:$C$828),ROW(PLAN!$D$1:$D$828)-MIN(ROW(PLAN!$D$1:$D$828))+1,""),ROW(A37)),4),"")</f>
        <v/>
      </c>
      <c r="E38" s="33" t="str">
        <f t="array" ref="E38">IFERROR(INDEX(PLAN!$A$1:$E$828,SMALL(IF((Manual!$A$2=PLAN!$C$1:$C$828),ROW(PLAN!$D$1:$D$828)-MIN(ROW(PLAN!$D$1:$D$828))+1,""),ROW(A37)),5),"")</f>
        <v/>
      </c>
    </row>
    <row r="39" spans="2:5">
      <c r="B39" s="12"/>
      <c r="C39" s="12"/>
      <c r="D39" s="12"/>
      <c r="E39" s="33" t="str">
        <f t="array" ref="E39">IFERROR(INDEX(PLAN!$A$1:$E$828,SMALL(IF((Manual!$A$2=PLAN!$C$1:$C$828),ROW(PLAN!$D$1:$D$828)-MIN(ROW(PLAN!$D$1:$D$828))+1,""),ROW(A38)),5),"")</f>
        <v/>
      </c>
    </row>
    <row r="40" spans="2:5">
      <c r="B40" s="12"/>
      <c r="C40" s="12"/>
      <c r="D40" s="12"/>
      <c r="E40" s="33" t="str">
        <f t="array" ref="E40">IFERROR(INDEX(PLAN!$A$1:$E$828,SMALL(IF((Manual!$A$2=PLAN!$C$1:$C$828),ROW(PLAN!$D$1:$D$828)-MIN(ROW(PLAN!$D$1:$D$828))+1,""),ROW(A39)),5),"")</f>
        <v/>
      </c>
    </row>
    <row r="41" spans="2:5">
      <c r="B41" s="12"/>
      <c r="C41" s="12"/>
      <c r="D41" s="12"/>
      <c r="E41" s="33" t="str">
        <f t="array" ref="E41">IFERROR(INDEX(PLAN!$A$1:$E$828,SMALL(IF((Manual!$A$2=PLAN!$C$1:$C$828),ROW(PLAN!$D$1:$D$828)-MIN(ROW(PLAN!$D$1:$D$828))+1,""),ROW(A40)),5),"")</f>
        <v/>
      </c>
    </row>
  </sheetData>
  <protectedRanges>
    <protectedRange password="D9D4" sqref="A2" name="Planning_3_2_1_2_1"/>
  </protectedRange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T58"/>
  <sheetViews>
    <sheetView zoomScale="70" zoomScaleNormal="70" workbookViewId="0">
      <pane xSplit="3" ySplit="1" topLeftCell="D42" activePane="bottomRight" state="frozen"/>
      <selection pane="topRight" activeCell="D1" sqref="D1"/>
      <selection pane="bottomLeft" activeCell="A2" sqref="A2"/>
      <selection pane="bottomRight" activeCell="D2" sqref="D2:D56"/>
    </sheetView>
  </sheetViews>
  <sheetFormatPr defaultColWidth="9" defaultRowHeight="21"/>
  <cols>
    <col min="1" max="1" width="23.7109375" style="1" customWidth="1"/>
    <col min="2" max="2" width="48.42578125" style="1" bestFit="1" customWidth="1"/>
    <col min="3" max="3" width="21.42578125" style="1" bestFit="1" customWidth="1"/>
    <col min="4" max="4" width="39.5703125" style="68" customWidth="1"/>
    <col min="5" max="5" width="22.28515625" style="6" bestFit="1" customWidth="1"/>
    <col min="6" max="6" width="18.42578125" style="4" bestFit="1" customWidth="1"/>
    <col min="7" max="46" width="9" style="4"/>
    <col min="47" max="16384" width="9" style="1"/>
  </cols>
  <sheetData>
    <row r="1" spans="1:5" ht="33.75">
      <c r="A1" s="2" t="s">
        <v>2</v>
      </c>
      <c r="B1" s="2" t="s">
        <v>1</v>
      </c>
      <c r="C1" s="2" t="s">
        <v>3</v>
      </c>
      <c r="D1" s="3" t="s">
        <v>54</v>
      </c>
      <c r="E1" s="3" t="s">
        <v>55</v>
      </c>
    </row>
    <row r="2" spans="1:5" s="4" customFormat="1" ht="26.25">
      <c r="A2" s="71">
        <v>602001</v>
      </c>
      <c r="B2" s="5" t="s">
        <v>8</v>
      </c>
      <c r="C2" s="5" t="s">
        <v>52</v>
      </c>
      <c r="D2" s="69">
        <v>25000</v>
      </c>
      <c r="E2" s="74">
        <v>42645</v>
      </c>
    </row>
    <row r="3" spans="1:5" s="4" customFormat="1" ht="26.25">
      <c r="A3" s="71">
        <v>602002</v>
      </c>
      <c r="B3" s="5" t="s">
        <v>9</v>
      </c>
      <c r="C3" s="5" t="s">
        <v>52</v>
      </c>
      <c r="D3" s="69">
        <v>59000</v>
      </c>
      <c r="E3" s="74">
        <v>42646</v>
      </c>
    </row>
    <row r="4" spans="1:5" s="4" customFormat="1" ht="26.25">
      <c r="A4" s="71">
        <v>602003</v>
      </c>
      <c r="B4" s="5" t="s">
        <v>10</v>
      </c>
      <c r="C4" s="5" t="s">
        <v>52</v>
      </c>
      <c r="D4" s="69">
        <v>59000</v>
      </c>
      <c r="E4" s="74">
        <v>42647</v>
      </c>
    </row>
    <row r="5" spans="1:5" s="4" customFormat="1" ht="26.25">
      <c r="A5" s="71">
        <v>602010</v>
      </c>
      <c r="B5" s="5" t="s">
        <v>16</v>
      </c>
      <c r="C5" s="5" t="s">
        <v>52</v>
      </c>
      <c r="D5" s="69">
        <v>59000</v>
      </c>
      <c r="E5" s="74">
        <v>42647</v>
      </c>
    </row>
    <row r="6" spans="1:5" s="4" customFormat="1" ht="26.25">
      <c r="A6" s="71">
        <v>602011</v>
      </c>
      <c r="B6" s="5" t="s">
        <v>17</v>
      </c>
      <c r="C6" s="5" t="s">
        <v>52</v>
      </c>
      <c r="D6" s="69">
        <v>79000</v>
      </c>
      <c r="E6" s="74">
        <v>42652</v>
      </c>
    </row>
    <row r="7" spans="1:5" s="4" customFormat="1" ht="26.25">
      <c r="A7" s="71">
        <v>602012</v>
      </c>
      <c r="B7" s="5" t="s">
        <v>18</v>
      </c>
      <c r="C7" s="5" t="s">
        <v>52</v>
      </c>
      <c r="D7" s="69">
        <v>25000</v>
      </c>
      <c r="E7" s="74">
        <v>42651</v>
      </c>
    </row>
    <row r="8" spans="1:5" s="4" customFormat="1" ht="26.25">
      <c r="A8" s="71">
        <v>602017</v>
      </c>
      <c r="B8" s="5" t="s">
        <v>23</v>
      </c>
      <c r="C8" s="5" t="s">
        <v>52</v>
      </c>
      <c r="D8" s="69">
        <v>29000</v>
      </c>
      <c r="E8" s="74">
        <v>42673</v>
      </c>
    </row>
    <row r="9" spans="1:5" s="4" customFormat="1" ht="26.25">
      <c r="A9" s="71">
        <v>602018</v>
      </c>
      <c r="B9" s="5" t="s">
        <v>24</v>
      </c>
      <c r="C9" s="5" t="s">
        <v>52</v>
      </c>
      <c r="D9" s="69">
        <v>29000</v>
      </c>
      <c r="E9" s="74">
        <v>42665</v>
      </c>
    </row>
    <row r="10" spans="1:5" s="4" customFormat="1" ht="26.25">
      <c r="A10" s="71">
        <v>602019</v>
      </c>
      <c r="B10" s="5" t="s">
        <v>25</v>
      </c>
      <c r="C10" s="5" t="s">
        <v>52</v>
      </c>
      <c r="D10" s="69">
        <v>29000</v>
      </c>
      <c r="E10" s="74">
        <v>42659</v>
      </c>
    </row>
    <row r="11" spans="1:5" s="4" customFormat="1" ht="26.25">
      <c r="A11" s="71">
        <v>602020</v>
      </c>
      <c r="B11" s="5" t="s">
        <v>27</v>
      </c>
      <c r="C11" s="5" t="s">
        <v>4</v>
      </c>
      <c r="D11" s="69">
        <v>29000</v>
      </c>
      <c r="E11" s="74">
        <v>42661</v>
      </c>
    </row>
    <row r="12" spans="1:5" s="4" customFormat="1" ht="26.25">
      <c r="A12" s="71">
        <v>602021</v>
      </c>
      <c r="B12" s="5" t="s">
        <v>28</v>
      </c>
      <c r="C12" s="5" t="s">
        <v>4</v>
      </c>
      <c r="D12" s="69">
        <v>29000</v>
      </c>
      <c r="E12" s="74">
        <v>42648</v>
      </c>
    </row>
    <row r="13" spans="1:5" s="4" customFormat="1" ht="26.25">
      <c r="A13" s="71">
        <v>602022</v>
      </c>
      <c r="B13" s="5" t="s">
        <v>29</v>
      </c>
      <c r="C13" s="5" t="s">
        <v>4</v>
      </c>
      <c r="D13" s="69">
        <v>29000</v>
      </c>
      <c r="E13" s="74">
        <v>42652</v>
      </c>
    </row>
    <row r="14" spans="1:5" s="4" customFormat="1" ht="26.25">
      <c r="A14" s="71">
        <v>602023</v>
      </c>
      <c r="B14" s="5" t="s">
        <v>30</v>
      </c>
      <c r="C14" s="5" t="s">
        <v>4</v>
      </c>
      <c r="D14" s="69">
        <v>5600</v>
      </c>
      <c r="E14" s="74">
        <v>42653</v>
      </c>
    </row>
    <row r="15" spans="1:5" s="4" customFormat="1" ht="26.25">
      <c r="A15" s="71">
        <v>602024</v>
      </c>
      <c r="B15" s="5" t="s">
        <v>31</v>
      </c>
      <c r="C15" s="5" t="s">
        <v>4</v>
      </c>
      <c r="D15" s="69">
        <v>29000</v>
      </c>
      <c r="E15" s="75">
        <v>42673</v>
      </c>
    </row>
    <row r="16" spans="1:5" s="4" customFormat="1" ht="26.25">
      <c r="A16" s="71">
        <v>602025</v>
      </c>
      <c r="B16" s="5" t="s">
        <v>32</v>
      </c>
      <c r="C16" s="5" t="s">
        <v>4</v>
      </c>
      <c r="D16" s="69">
        <v>29000</v>
      </c>
      <c r="E16" s="75">
        <v>42667</v>
      </c>
    </row>
    <row r="17" spans="1:5" s="4" customFormat="1" ht="26.25">
      <c r="A17" s="71">
        <v>602026</v>
      </c>
      <c r="B17" s="5" t="s">
        <v>33</v>
      </c>
      <c r="C17" s="5" t="s">
        <v>4</v>
      </c>
      <c r="D17" s="69">
        <v>12000</v>
      </c>
      <c r="E17" s="75">
        <v>42644</v>
      </c>
    </row>
    <row r="18" spans="1:5" s="4" customFormat="1" ht="26.25">
      <c r="A18" s="71">
        <v>602027</v>
      </c>
      <c r="B18" s="5" t="s">
        <v>34</v>
      </c>
      <c r="C18" s="5" t="s">
        <v>4</v>
      </c>
      <c r="D18" s="69">
        <v>24000</v>
      </c>
      <c r="E18" s="74">
        <v>42663</v>
      </c>
    </row>
    <row r="19" spans="1:5" s="4" customFormat="1" ht="26.25">
      <c r="A19" s="71">
        <v>602028</v>
      </c>
      <c r="B19" s="5" t="s">
        <v>35</v>
      </c>
      <c r="C19" s="5" t="s">
        <v>4</v>
      </c>
      <c r="D19" s="69">
        <v>24000</v>
      </c>
      <c r="E19" s="74">
        <v>42664</v>
      </c>
    </row>
    <row r="20" spans="1:5" s="4" customFormat="1" ht="26.25">
      <c r="A20" s="71">
        <v>602029</v>
      </c>
      <c r="B20" s="5" t="s">
        <v>36</v>
      </c>
      <c r="C20" s="5" t="s">
        <v>4</v>
      </c>
      <c r="D20" s="69">
        <v>24000</v>
      </c>
      <c r="E20" s="74">
        <v>42665</v>
      </c>
    </row>
    <row r="21" spans="1:5" s="4" customFormat="1" ht="26.25">
      <c r="A21" s="71">
        <v>602030</v>
      </c>
      <c r="B21" s="5" t="s">
        <v>37</v>
      </c>
      <c r="C21" s="5" t="s">
        <v>4</v>
      </c>
      <c r="D21" s="69">
        <v>24000</v>
      </c>
      <c r="E21" s="74">
        <v>42666</v>
      </c>
    </row>
    <row r="22" spans="1:5" s="4" customFormat="1" ht="26.25">
      <c r="A22" s="71">
        <v>602031</v>
      </c>
      <c r="B22" s="5" t="s">
        <v>38</v>
      </c>
      <c r="C22" s="5" t="s">
        <v>4</v>
      </c>
      <c r="D22" s="69">
        <v>12000</v>
      </c>
      <c r="E22" s="74">
        <v>42671</v>
      </c>
    </row>
    <row r="23" spans="1:5" s="4" customFormat="1" ht="26.25">
      <c r="A23" s="71">
        <v>602032</v>
      </c>
      <c r="B23" s="5" t="s">
        <v>39</v>
      </c>
      <c r="C23" s="5" t="s">
        <v>4</v>
      </c>
      <c r="D23" s="69">
        <v>12000</v>
      </c>
      <c r="E23" s="74">
        <v>42672</v>
      </c>
    </row>
    <row r="24" spans="1:5" s="4" customFormat="1" ht="26.25">
      <c r="A24" s="71">
        <v>602033</v>
      </c>
      <c r="B24" s="5" t="s">
        <v>40</v>
      </c>
      <c r="C24" s="5" t="s">
        <v>4</v>
      </c>
      <c r="D24" s="69">
        <v>12000</v>
      </c>
      <c r="E24" s="74">
        <v>42672</v>
      </c>
    </row>
    <row r="25" spans="1:5" s="4" customFormat="1" ht="26.25">
      <c r="A25" s="71">
        <v>602034</v>
      </c>
      <c r="B25" s="5" t="s">
        <v>41</v>
      </c>
      <c r="C25" s="5" t="s">
        <v>4</v>
      </c>
      <c r="D25" s="69">
        <v>59000</v>
      </c>
      <c r="E25" s="74">
        <v>42653</v>
      </c>
    </row>
    <row r="26" spans="1:5" s="4" customFormat="1" ht="26.25">
      <c r="A26" s="71">
        <v>602035</v>
      </c>
      <c r="B26" s="5" t="s">
        <v>42</v>
      </c>
      <c r="C26" s="5" t="s">
        <v>4</v>
      </c>
      <c r="D26" s="69">
        <v>299000</v>
      </c>
      <c r="E26" s="74">
        <v>42666</v>
      </c>
    </row>
    <row r="27" spans="1:5" s="4" customFormat="1" ht="26.25">
      <c r="A27" s="71">
        <v>602036</v>
      </c>
      <c r="B27" s="5" t="s">
        <v>43</v>
      </c>
      <c r="C27" s="5" t="s">
        <v>4</v>
      </c>
      <c r="D27" s="69">
        <v>35714</v>
      </c>
      <c r="E27" s="74">
        <v>42666</v>
      </c>
    </row>
    <row r="28" spans="1:5" s="4" customFormat="1" ht="26.25">
      <c r="A28" s="71">
        <v>602037</v>
      </c>
      <c r="B28" s="5" t="s">
        <v>44</v>
      </c>
      <c r="C28" s="5" t="s">
        <v>4</v>
      </c>
      <c r="D28" s="69">
        <v>24000</v>
      </c>
      <c r="E28" s="74">
        <v>42666</v>
      </c>
    </row>
    <row r="29" spans="1:5" s="4" customFormat="1" ht="26.25">
      <c r="A29" s="71">
        <v>602038</v>
      </c>
      <c r="B29" s="5" t="s">
        <v>45</v>
      </c>
      <c r="C29" s="5" t="s">
        <v>4</v>
      </c>
      <c r="D29" s="69">
        <v>24000</v>
      </c>
      <c r="E29" s="74">
        <v>42645</v>
      </c>
    </row>
    <row r="30" spans="1:5" s="4" customFormat="1" ht="26.25">
      <c r="A30" s="71">
        <v>602039</v>
      </c>
      <c r="B30" s="5" t="s">
        <v>46</v>
      </c>
      <c r="C30" s="5" t="s">
        <v>4</v>
      </c>
      <c r="D30" s="69">
        <v>24000</v>
      </c>
      <c r="E30" s="74">
        <v>42668</v>
      </c>
    </row>
    <row r="31" spans="1:5" s="4" customFormat="1" ht="26.25">
      <c r="A31" s="71">
        <v>602040</v>
      </c>
      <c r="B31" s="5" t="s">
        <v>47</v>
      </c>
      <c r="C31" s="5" t="s">
        <v>4</v>
      </c>
      <c r="D31" s="69">
        <v>44000</v>
      </c>
      <c r="E31" s="74">
        <v>42673</v>
      </c>
    </row>
    <row r="32" spans="1:5" s="4" customFormat="1" ht="26.25">
      <c r="A32" s="71">
        <v>602041</v>
      </c>
      <c r="B32" s="5" t="s">
        <v>48</v>
      </c>
      <c r="C32" s="5" t="s">
        <v>4</v>
      </c>
      <c r="D32" s="69">
        <v>44000</v>
      </c>
      <c r="E32" s="74">
        <v>42654</v>
      </c>
    </row>
    <row r="33" spans="1:5" s="4" customFormat="1" ht="26.25">
      <c r="A33" s="71">
        <v>602042</v>
      </c>
      <c r="B33" s="5" t="s">
        <v>49</v>
      </c>
      <c r="C33" s="5" t="s">
        <v>4</v>
      </c>
      <c r="D33" s="69">
        <v>44000</v>
      </c>
      <c r="E33" s="74">
        <v>42654</v>
      </c>
    </row>
    <row r="34" spans="1:5" s="4" customFormat="1" ht="26.25">
      <c r="A34" s="71">
        <v>602043</v>
      </c>
      <c r="B34" s="5" t="s">
        <v>50</v>
      </c>
      <c r="C34" s="5" t="s">
        <v>4</v>
      </c>
      <c r="D34" s="69">
        <v>44000</v>
      </c>
      <c r="E34" s="74">
        <v>42655</v>
      </c>
    </row>
    <row r="35" spans="1:5" s="4" customFormat="1" ht="26.25">
      <c r="A35" s="71">
        <v>602044</v>
      </c>
      <c r="B35" s="5" t="s">
        <v>51</v>
      </c>
      <c r="C35" s="5" t="s">
        <v>4</v>
      </c>
      <c r="D35" s="69">
        <v>44000</v>
      </c>
      <c r="E35" s="74">
        <v>42655</v>
      </c>
    </row>
    <row r="36" spans="1:5" s="4" customFormat="1" ht="26.25">
      <c r="A36" s="71">
        <v>602002</v>
      </c>
      <c r="B36" s="5" t="s">
        <v>9</v>
      </c>
      <c r="C36" s="5" t="s">
        <v>52</v>
      </c>
      <c r="D36" s="69">
        <v>44000</v>
      </c>
      <c r="E36" s="74">
        <v>42657</v>
      </c>
    </row>
    <row r="37" spans="1:5" s="4" customFormat="1" ht="26.25">
      <c r="A37" s="71">
        <v>602003</v>
      </c>
      <c r="B37" s="5" t="s">
        <v>10</v>
      </c>
      <c r="C37" s="5" t="s">
        <v>52</v>
      </c>
      <c r="D37" s="69">
        <v>44000</v>
      </c>
      <c r="E37" s="74">
        <v>42657</v>
      </c>
    </row>
    <row r="38" spans="1:5" s="4" customFormat="1" ht="26.25">
      <c r="A38" s="71">
        <v>602010</v>
      </c>
      <c r="B38" s="5" t="s">
        <v>16</v>
      </c>
      <c r="C38" s="5" t="s">
        <v>52</v>
      </c>
      <c r="D38" s="69">
        <v>35000</v>
      </c>
      <c r="E38" s="74">
        <v>42659</v>
      </c>
    </row>
    <row r="39" spans="1:5" s="4" customFormat="1" ht="26.25">
      <c r="A39" s="71">
        <v>602011</v>
      </c>
      <c r="B39" s="5" t="s">
        <v>17</v>
      </c>
      <c r="C39" s="5" t="s">
        <v>52</v>
      </c>
      <c r="D39" s="69">
        <v>35000</v>
      </c>
      <c r="E39" s="74">
        <v>42659</v>
      </c>
    </row>
    <row r="40" spans="1:5" s="4" customFormat="1" ht="26.25">
      <c r="A40" s="71">
        <v>602017</v>
      </c>
      <c r="B40" s="5" t="s">
        <v>23</v>
      </c>
      <c r="C40" s="5" t="s">
        <v>52</v>
      </c>
      <c r="D40" s="69">
        <v>35000</v>
      </c>
      <c r="E40" s="74">
        <v>42661</v>
      </c>
    </row>
    <row r="41" spans="1:5" s="4" customFormat="1" ht="26.25">
      <c r="A41" s="71">
        <v>602018</v>
      </c>
      <c r="B41" s="5" t="s">
        <v>24</v>
      </c>
      <c r="C41" s="5" t="s">
        <v>52</v>
      </c>
      <c r="D41" s="69">
        <v>12500</v>
      </c>
      <c r="E41" s="74">
        <v>42658</v>
      </c>
    </row>
    <row r="42" spans="1:5" s="4" customFormat="1" ht="26.25">
      <c r="A42" s="71">
        <v>602019</v>
      </c>
      <c r="B42" s="5" t="s">
        <v>25</v>
      </c>
      <c r="C42" s="5" t="s">
        <v>52</v>
      </c>
      <c r="D42" s="69">
        <v>18500</v>
      </c>
      <c r="E42" s="74">
        <v>42662</v>
      </c>
    </row>
    <row r="43" spans="1:5" s="4" customFormat="1" ht="26.25">
      <c r="A43" s="71">
        <v>602004</v>
      </c>
      <c r="B43" s="5" t="s">
        <v>11</v>
      </c>
      <c r="C43" s="5" t="s">
        <v>53</v>
      </c>
      <c r="D43" s="69">
        <v>24000</v>
      </c>
      <c r="E43" s="74">
        <v>42644</v>
      </c>
    </row>
    <row r="44" spans="1:5" s="4" customFormat="1" ht="26.25">
      <c r="A44" s="71">
        <v>602005</v>
      </c>
      <c r="B44" s="5" t="s">
        <v>12</v>
      </c>
      <c r="C44" s="5" t="s">
        <v>53</v>
      </c>
      <c r="D44" s="69">
        <v>24000</v>
      </c>
      <c r="E44" s="74">
        <v>42668</v>
      </c>
    </row>
    <row r="45" spans="1:5" s="4" customFormat="1" ht="26.25">
      <c r="A45" s="71">
        <v>602006</v>
      </c>
      <c r="B45" s="5" t="s">
        <v>13</v>
      </c>
      <c r="C45" s="5" t="s">
        <v>53</v>
      </c>
      <c r="D45" s="69">
        <v>24000</v>
      </c>
      <c r="E45" s="74">
        <v>42657</v>
      </c>
    </row>
    <row r="46" spans="1:5" s="4" customFormat="1" ht="26.25">
      <c r="A46" s="71">
        <v>602007</v>
      </c>
      <c r="B46" s="5" t="s">
        <v>14</v>
      </c>
      <c r="C46" s="5" t="s">
        <v>53</v>
      </c>
      <c r="D46" s="69">
        <v>24000</v>
      </c>
      <c r="E46" s="74">
        <v>42659</v>
      </c>
    </row>
    <row r="47" spans="1:5" s="4" customFormat="1" ht="26.25">
      <c r="A47" s="71">
        <v>602008</v>
      </c>
      <c r="B47" s="5" t="s">
        <v>15</v>
      </c>
      <c r="C47" s="5" t="s">
        <v>53</v>
      </c>
      <c r="D47" s="69">
        <v>12000</v>
      </c>
      <c r="E47" s="74">
        <v>42672</v>
      </c>
    </row>
    <row r="48" spans="1:5" s="4" customFormat="1" ht="26.25">
      <c r="A48" s="71">
        <v>602009</v>
      </c>
      <c r="B48" s="5" t="s">
        <v>26</v>
      </c>
      <c r="C48" s="5" t="s">
        <v>53</v>
      </c>
      <c r="D48" s="69">
        <v>12000</v>
      </c>
      <c r="E48" s="74">
        <v>42664</v>
      </c>
    </row>
    <row r="49" spans="1:5" s="4" customFormat="1" ht="26.25">
      <c r="A49" s="71">
        <v>602013</v>
      </c>
      <c r="B49" s="5" t="s">
        <v>19</v>
      </c>
      <c r="C49" s="5" t="s">
        <v>53</v>
      </c>
      <c r="D49" s="69">
        <v>12000</v>
      </c>
      <c r="E49" s="74">
        <v>42665</v>
      </c>
    </row>
    <row r="50" spans="1:5" s="4" customFormat="1" ht="26.25">
      <c r="A50" s="71">
        <v>602014</v>
      </c>
      <c r="B50" s="5" t="s">
        <v>20</v>
      </c>
      <c r="C50" s="5" t="s">
        <v>53</v>
      </c>
      <c r="D50" s="69">
        <v>59000</v>
      </c>
      <c r="E50" s="74">
        <v>42657</v>
      </c>
    </row>
    <row r="51" spans="1:5" s="4" customFormat="1" ht="26.25">
      <c r="A51" s="71">
        <v>602015</v>
      </c>
      <c r="B51" s="5" t="s">
        <v>21</v>
      </c>
      <c r="C51" s="5" t="s">
        <v>53</v>
      </c>
      <c r="D51" s="69">
        <v>299000</v>
      </c>
      <c r="E51" s="74">
        <v>42657</v>
      </c>
    </row>
    <row r="52" spans="1:5" s="4" customFormat="1" ht="26.25">
      <c r="A52" s="71">
        <v>602016</v>
      </c>
      <c r="B52" s="5" t="s">
        <v>22</v>
      </c>
      <c r="C52" s="5" t="s">
        <v>53</v>
      </c>
      <c r="D52" s="69">
        <v>35714</v>
      </c>
      <c r="E52" s="74">
        <v>42673</v>
      </c>
    </row>
    <row r="53" spans="1:5" s="4" customFormat="1" ht="26.25">
      <c r="A53" s="71">
        <v>602013</v>
      </c>
      <c r="B53" s="5" t="s">
        <v>19</v>
      </c>
      <c r="C53" s="5" t="s">
        <v>53</v>
      </c>
      <c r="D53" s="69">
        <v>24000</v>
      </c>
      <c r="E53" s="74">
        <v>42646</v>
      </c>
    </row>
    <row r="54" spans="1:5" s="4" customFormat="1" ht="26.25">
      <c r="A54" s="71">
        <v>602014</v>
      </c>
      <c r="B54" s="5" t="s">
        <v>20</v>
      </c>
      <c r="C54" s="5" t="s">
        <v>53</v>
      </c>
      <c r="D54" s="69">
        <v>35000</v>
      </c>
      <c r="E54" s="74">
        <v>42651</v>
      </c>
    </row>
    <row r="55" spans="1:5" s="4" customFormat="1" ht="26.25">
      <c r="A55" s="71">
        <v>602015</v>
      </c>
      <c r="B55" s="5" t="s">
        <v>21</v>
      </c>
      <c r="C55" s="5" t="s">
        <v>53</v>
      </c>
      <c r="D55" s="69">
        <v>35000</v>
      </c>
      <c r="E55" s="74">
        <v>42654</v>
      </c>
    </row>
    <row r="56" spans="1:5" s="4" customFormat="1" ht="26.25">
      <c r="A56" s="71">
        <v>602016</v>
      </c>
      <c r="B56" s="5" t="s">
        <v>22</v>
      </c>
      <c r="C56" s="5" t="s">
        <v>53</v>
      </c>
      <c r="D56" s="69">
        <v>12500</v>
      </c>
      <c r="E56" s="74">
        <v>42666</v>
      </c>
    </row>
    <row r="57" spans="1:5" ht="36.75" thickBot="1">
      <c r="A57" s="86" t="s">
        <v>56</v>
      </c>
      <c r="B57" s="87"/>
      <c r="C57" s="37"/>
      <c r="D57" s="70">
        <f>SUM(D2:D56)</f>
        <v>2229528</v>
      </c>
      <c r="E57" s="34"/>
    </row>
    <row r="58" spans="1:5" ht="21.75" thickTop="1"/>
  </sheetData>
  <protectedRanges>
    <protectedRange password="D9D4" sqref="B21:B25" name="Planning_3_2_1_2_1_3"/>
  </protectedRanges>
  <autoFilter ref="A1:E57"/>
  <mergeCells count="1">
    <mergeCell ref="A57:B57"/>
  </mergeCells>
  <dataValidations count="1">
    <dataValidation type="custom" allowBlank="1" showInputMessage="1" showErrorMessage="1" sqref="A2:A56">
      <formula1>COUNTIF($A:$A,A2)=1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J28"/>
  <sheetViews>
    <sheetView zoomScale="85" zoomScaleNormal="85" workbookViewId="0">
      <pane xSplit="2" ySplit="3" topLeftCell="D21" activePane="bottomRight" state="frozen"/>
      <selection pane="topRight" activeCell="C1" sqref="C1"/>
      <selection pane="bottomLeft" activeCell="A4" sqref="A4"/>
      <selection pane="bottomRight" activeCell="A2" sqref="A2"/>
    </sheetView>
  </sheetViews>
  <sheetFormatPr defaultColWidth="9" defaultRowHeight="15"/>
  <cols>
    <col min="1" max="1" width="13" style="24" bestFit="1" customWidth="1"/>
    <col min="2" max="2" width="22.85546875" style="24" bestFit="1" customWidth="1"/>
    <col min="3" max="3" width="2.85546875" style="24" customWidth="1"/>
    <col min="4" max="5" width="6.140625" style="24" bestFit="1" customWidth="1"/>
    <col min="6" max="6" width="5.85546875" style="24" bestFit="1" customWidth="1"/>
    <col min="7" max="7" width="5" style="24" bestFit="1" customWidth="1"/>
    <col min="8" max="8" width="6.140625" style="24" bestFit="1" customWidth="1"/>
    <col min="9" max="9" width="5.140625" style="24" bestFit="1" customWidth="1"/>
    <col min="10" max="10" width="3.85546875" style="24" bestFit="1" customWidth="1"/>
    <col min="11" max="11" width="4.42578125" style="24" bestFit="1" customWidth="1"/>
    <col min="12" max="15" width="6.140625" style="24" bestFit="1" customWidth="1"/>
    <col min="16" max="16" width="5.140625" style="24" bestFit="1" customWidth="1"/>
    <col min="17" max="17" width="3.85546875" style="24" bestFit="1" customWidth="1"/>
    <col min="18" max="18" width="4.42578125" style="24" bestFit="1" customWidth="1"/>
    <col min="19" max="19" width="5" style="24" bestFit="1" customWidth="1"/>
    <col min="20" max="20" width="5.85546875" style="24" bestFit="1" customWidth="1"/>
    <col min="21" max="21" width="6.140625" style="24" bestFit="1" customWidth="1"/>
    <col min="22" max="22" width="5.85546875" style="24" bestFit="1" customWidth="1"/>
    <col min="23" max="25" width="6.140625" style="24" bestFit="1" customWidth="1"/>
    <col min="26" max="26" width="7.140625" style="24" bestFit="1" customWidth="1"/>
    <col min="27" max="28" width="6.140625" style="24" bestFit="1" customWidth="1"/>
    <col min="29" max="29" width="5.85546875" style="24" bestFit="1" customWidth="1"/>
    <col min="30" max="30" width="5.140625" style="24" bestFit="1" customWidth="1"/>
    <col min="31" max="33" width="6.140625" style="24" bestFit="1" customWidth="1"/>
    <col min="34" max="34" width="5.85546875" style="24" bestFit="1" customWidth="1"/>
    <col min="35" max="35" width="9" style="24"/>
    <col min="36" max="36" width="12" style="24" bestFit="1" customWidth="1"/>
    <col min="37" max="16384" width="9" style="24"/>
  </cols>
  <sheetData>
    <row r="1" spans="1:36" s="20" customFormat="1" ht="24.95" customHeight="1">
      <c r="A1" s="15">
        <v>42644</v>
      </c>
      <c r="C1" s="21"/>
      <c r="D1" s="22">
        <f>SUM(D4:D28)</f>
        <v>12000</v>
      </c>
      <c r="E1" s="22">
        <f t="shared" ref="E1:AH1" si="0">SUM(E4:E28)</f>
        <v>24000</v>
      </c>
      <c r="F1" s="22">
        <f t="shared" si="0"/>
        <v>0</v>
      </c>
      <c r="G1" s="22">
        <f t="shared" si="0"/>
        <v>0</v>
      </c>
      <c r="H1" s="22">
        <f t="shared" si="0"/>
        <v>29000</v>
      </c>
      <c r="I1" s="22">
        <f t="shared" si="0"/>
        <v>0</v>
      </c>
      <c r="J1" s="22">
        <f t="shared" si="0"/>
        <v>0</v>
      </c>
      <c r="K1" s="22">
        <f t="shared" si="0"/>
        <v>0</v>
      </c>
      <c r="L1" s="22">
        <f t="shared" si="0"/>
        <v>29000</v>
      </c>
      <c r="M1" s="22">
        <f t="shared" si="0"/>
        <v>64600</v>
      </c>
      <c r="N1" s="22">
        <f t="shared" si="0"/>
        <v>88000</v>
      </c>
      <c r="O1" s="22">
        <f t="shared" si="0"/>
        <v>88000</v>
      </c>
      <c r="P1" s="22">
        <f t="shared" si="0"/>
        <v>0</v>
      </c>
      <c r="Q1" s="22">
        <f t="shared" si="0"/>
        <v>0</v>
      </c>
      <c r="R1" s="22">
        <f t="shared" si="0"/>
        <v>0</v>
      </c>
      <c r="S1" s="22">
        <f t="shared" si="0"/>
        <v>0</v>
      </c>
      <c r="T1" s="22">
        <f t="shared" si="0"/>
        <v>0</v>
      </c>
      <c r="U1" s="22">
        <f t="shared" si="0"/>
        <v>29000</v>
      </c>
      <c r="V1" s="22">
        <f t="shared" si="0"/>
        <v>0</v>
      </c>
      <c r="W1" s="22">
        <f t="shared" si="0"/>
        <v>24000</v>
      </c>
      <c r="X1" s="22">
        <f t="shared" si="0"/>
        <v>24000</v>
      </c>
      <c r="Y1" s="22">
        <f t="shared" si="0"/>
        <v>24000</v>
      </c>
      <c r="Z1" s="22">
        <f t="shared" si="0"/>
        <v>382714</v>
      </c>
      <c r="AA1" s="22">
        <f t="shared" si="0"/>
        <v>29000</v>
      </c>
      <c r="AB1" s="22">
        <f t="shared" si="0"/>
        <v>24000</v>
      </c>
      <c r="AC1" s="22">
        <f t="shared" si="0"/>
        <v>0</v>
      </c>
      <c r="AD1" s="22">
        <f t="shared" si="0"/>
        <v>0</v>
      </c>
      <c r="AE1" s="22">
        <f t="shared" si="0"/>
        <v>12000</v>
      </c>
      <c r="AF1" s="22">
        <f t="shared" si="0"/>
        <v>24000</v>
      </c>
      <c r="AG1" s="22">
        <f t="shared" si="0"/>
        <v>73000</v>
      </c>
      <c r="AH1" s="22">
        <f t="shared" si="0"/>
        <v>0</v>
      </c>
      <c r="AJ1" s="27">
        <f>SUM(D1:AI1)</f>
        <v>980314</v>
      </c>
    </row>
    <row r="2" spans="1:36" s="16" customFormat="1" ht="24.95" customHeight="1">
      <c r="C2" s="17"/>
      <c r="D2" s="18">
        <f>A1</f>
        <v>42644</v>
      </c>
      <c r="E2" s="18">
        <f>D2+1</f>
        <v>42645</v>
      </c>
      <c r="F2" s="18">
        <f t="shared" ref="F2:AH2" si="1">E2+1</f>
        <v>42646</v>
      </c>
      <c r="G2" s="18">
        <f t="shared" si="1"/>
        <v>42647</v>
      </c>
      <c r="H2" s="18">
        <f t="shared" si="1"/>
        <v>42648</v>
      </c>
      <c r="I2" s="18">
        <f>H2+1</f>
        <v>42649</v>
      </c>
      <c r="J2" s="18">
        <f t="shared" si="1"/>
        <v>42650</v>
      </c>
      <c r="K2" s="18">
        <f t="shared" si="1"/>
        <v>42651</v>
      </c>
      <c r="L2" s="18">
        <f t="shared" si="1"/>
        <v>42652</v>
      </c>
      <c r="M2" s="18">
        <f t="shared" si="1"/>
        <v>42653</v>
      </c>
      <c r="N2" s="18">
        <f t="shared" si="1"/>
        <v>42654</v>
      </c>
      <c r="O2" s="18">
        <f t="shared" si="1"/>
        <v>42655</v>
      </c>
      <c r="P2" s="18">
        <f t="shared" si="1"/>
        <v>42656</v>
      </c>
      <c r="Q2" s="18">
        <f t="shared" si="1"/>
        <v>42657</v>
      </c>
      <c r="R2" s="18">
        <f t="shared" si="1"/>
        <v>42658</v>
      </c>
      <c r="S2" s="18">
        <f t="shared" si="1"/>
        <v>42659</v>
      </c>
      <c r="T2" s="18">
        <f t="shared" si="1"/>
        <v>42660</v>
      </c>
      <c r="U2" s="18">
        <f t="shared" si="1"/>
        <v>42661</v>
      </c>
      <c r="V2" s="18">
        <f t="shared" si="1"/>
        <v>42662</v>
      </c>
      <c r="W2" s="18">
        <f t="shared" si="1"/>
        <v>42663</v>
      </c>
      <c r="X2" s="18">
        <f t="shared" si="1"/>
        <v>42664</v>
      </c>
      <c r="Y2" s="18">
        <f t="shared" si="1"/>
        <v>42665</v>
      </c>
      <c r="Z2" s="18">
        <f t="shared" si="1"/>
        <v>42666</v>
      </c>
      <c r="AA2" s="18">
        <f t="shared" si="1"/>
        <v>42667</v>
      </c>
      <c r="AB2" s="18">
        <f t="shared" si="1"/>
        <v>42668</v>
      </c>
      <c r="AC2" s="18">
        <f t="shared" si="1"/>
        <v>42669</v>
      </c>
      <c r="AD2" s="18">
        <f t="shared" si="1"/>
        <v>42670</v>
      </c>
      <c r="AE2" s="18">
        <f t="shared" si="1"/>
        <v>42671</v>
      </c>
      <c r="AF2" s="18">
        <f t="shared" si="1"/>
        <v>42672</v>
      </c>
      <c r="AG2" s="18">
        <f t="shared" si="1"/>
        <v>42673</v>
      </c>
      <c r="AH2" s="18">
        <f t="shared" si="1"/>
        <v>42674</v>
      </c>
      <c r="AJ2" s="23"/>
    </row>
    <row r="3" spans="1:36" s="16" customFormat="1" ht="24.95" customHeight="1">
      <c r="A3" s="16" t="s">
        <v>0</v>
      </c>
      <c r="B3" s="16" t="s">
        <v>1</v>
      </c>
      <c r="D3" s="19" t="str">
        <f>TEXT(D2,"ddd")</f>
        <v>Sat</v>
      </c>
      <c r="E3" s="19" t="str">
        <f t="shared" ref="E3:AH3" si="2">TEXT(E2,"ddd")</f>
        <v>Sun</v>
      </c>
      <c r="F3" s="19" t="str">
        <f t="shared" si="2"/>
        <v>Mon</v>
      </c>
      <c r="G3" s="19" t="str">
        <f t="shared" si="2"/>
        <v>Tue</v>
      </c>
      <c r="H3" s="19" t="str">
        <f t="shared" si="2"/>
        <v>Wed</v>
      </c>
      <c r="I3" s="19" t="str">
        <f t="shared" si="2"/>
        <v>Thu</v>
      </c>
      <c r="J3" s="19" t="str">
        <f t="shared" si="2"/>
        <v>Fri</v>
      </c>
      <c r="K3" s="19" t="str">
        <f t="shared" si="2"/>
        <v>Sat</v>
      </c>
      <c r="L3" s="19" t="str">
        <f t="shared" si="2"/>
        <v>Sun</v>
      </c>
      <c r="M3" s="19" t="str">
        <f t="shared" si="2"/>
        <v>Mon</v>
      </c>
      <c r="N3" s="19" t="str">
        <f t="shared" si="2"/>
        <v>Tue</v>
      </c>
      <c r="O3" s="19" t="str">
        <f t="shared" si="2"/>
        <v>Wed</v>
      </c>
      <c r="P3" s="19" t="str">
        <f t="shared" si="2"/>
        <v>Thu</v>
      </c>
      <c r="Q3" s="19" t="str">
        <f t="shared" si="2"/>
        <v>Fri</v>
      </c>
      <c r="R3" s="19" t="str">
        <f t="shared" si="2"/>
        <v>Sat</v>
      </c>
      <c r="S3" s="19" t="str">
        <f t="shared" si="2"/>
        <v>Sun</v>
      </c>
      <c r="T3" s="19" t="str">
        <f t="shared" si="2"/>
        <v>Mon</v>
      </c>
      <c r="U3" s="19" t="str">
        <f t="shared" si="2"/>
        <v>Tue</v>
      </c>
      <c r="V3" s="19" t="str">
        <f t="shared" si="2"/>
        <v>Wed</v>
      </c>
      <c r="W3" s="19" t="str">
        <f t="shared" si="2"/>
        <v>Thu</v>
      </c>
      <c r="X3" s="19" t="str">
        <f t="shared" si="2"/>
        <v>Fri</v>
      </c>
      <c r="Y3" s="19" t="str">
        <f t="shared" si="2"/>
        <v>Sat</v>
      </c>
      <c r="Z3" s="19" t="str">
        <f t="shared" si="2"/>
        <v>Sun</v>
      </c>
      <c r="AA3" s="19" t="str">
        <f t="shared" si="2"/>
        <v>Mon</v>
      </c>
      <c r="AB3" s="19" t="str">
        <f t="shared" si="2"/>
        <v>Tue</v>
      </c>
      <c r="AC3" s="19" t="str">
        <f t="shared" si="2"/>
        <v>Wed</v>
      </c>
      <c r="AD3" s="19" t="str">
        <f t="shared" si="2"/>
        <v>Thu</v>
      </c>
      <c r="AE3" s="19" t="str">
        <f t="shared" si="2"/>
        <v>Fri</v>
      </c>
      <c r="AF3" s="19" t="str">
        <f t="shared" si="2"/>
        <v>Sat</v>
      </c>
      <c r="AG3" s="19" t="str">
        <f t="shared" si="2"/>
        <v>Sun</v>
      </c>
      <c r="AH3" s="19" t="str">
        <f t="shared" si="2"/>
        <v>Mon</v>
      </c>
      <c r="AJ3" s="23" t="s">
        <v>7</v>
      </c>
    </row>
    <row r="4" spans="1:36" ht="24.95" customHeight="1">
      <c r="A4" s="13">
        <v>602020</v>
      </c>
      <c r="B4" s="14" t="s">
        <v>27</v>
      </c>
      <c r="D4" s="25">
        <f>SUMIFS(Manual!$D:$D,Manual!$B:$B,$A4,Manual!$E:$E,D$2)</f>
        <v>0</v>
      </c>
      <c r="E4" s="25">
        <f>SUMIFS(Manual!$D:$D,Manual!$B:$B,$A4,Manual!$E:$E,E$2)</f>
        <v>0</v>
      </c>
      <c r="F4" s="25">
        <f>SUMIFS(Manual!$D:$D,Manual!$B:$B,$A4,Manual!$E:$E,F$2)</f>
        <v>0</v>
      </c>
      <c r="G4" s="25">
        <f>SUMIFS(Manual!$D:$D,Manual!$B:$B,$A4,Manual!$E:$E,G$2)</f>
        <v>0</v>
      </c>
      <c r="H4" s="25">
        <f>SUMIFS(Manual!$D:$D,Manual!$B:$B,$A4,Manual!$E:$E,H$2)</f>
        <v>0</v>
      </c>
      <c r="I4" s="25">
        <f>SUMIFS(Manual!$D:$D,Manual!$B:$B,$A4,Manual!$E:$E,I$2)</f>
        <v>0</v>
      </c>
      <c r="J4" s="25">
        <f>SUMIFS(Manual!$D:$D,Manual!$B:$B,$A4,Manual!$E:$E,J$2)</f>
        <v>0</v>
      </c>
      <c r="K4" s="25">
        <f>SUMIFS(Manual!$D:$D,Manual!$B:$B,$A4,Manual!$E:$E,K$2)</f>
        <v>0</v>
      </c>
      <c r="L4" s="25">
        <f>SUMIFS(Manual!$D:$D,Manual!$B:$B,$A4,Manual!$E:$E,L$2)</f>
        <v>0</v>
      </c>
      <c r="M4" s="25">
        <f>SUMIFS(Manual!$D:$D,Manual!$B:$B,$A4,Manual!$E:$E,M$2)</f>
        <v>0</v>
      </c>
      <c r="N4" s="25">
        <f>SUMIFS(Manual!$D:$D,Manual!$B:$B,$A4,Manual!$E:$E,N$2)</f>
        <v>0</v>
      </c>
      <c r="O4" s="25">
        <f>SUMIFS(Manual!$D:$D,Manual!$B:$B,$A4,Manual!$E:$E,O$2)</f>
        <v>0</v>
      </c>
      <c r="P4" s="25">
        <f>SUMIFS(Manual!$D:$D,Manual!$B:$B,$A4,Manual!$E:$E,P$2)</f>
        <v>0</v>
      </c>
      <c r="Q4" s="25">
        <f>SUMIFS(Manual!$D:$D,Manual!$B:$B,$A4,Manual!$E:$E,Q$2)</f>
        <v>0</v>
      </c>
      <c r="R4" s="25">
        <f>SUMIFS(Manual!$D:$D,Manual!$B:$B,$A4,Manual!$E:$E,R$2)</f>
        <v>0</v>
      </c>
      <c r="S4" s="25">
        <f>SUMIFS(Manual!$D:$D,Manual!$B:$B,$A4,Manual!$E:$E,S$2)</f>
        <v>0</v>
      </c>
      <c r="T4" s="25">
        <f>SUMIFS(Manual!$D:$D,Manual!$B:$B,$A4,Manual!$E:$E,T$2)</f>
        <v>0</v>
      </c>
      <c r="U4" s="25">
        <f>SUMIFS(Manual!$D:$D,Manual!$B:$B,$A4,Manual!$E:$E,U$2)</f>
        <v>29000</v>
      </c>
      <c r="V4" s="25">
        <f>SUMIFS(Manual!$D:$D,Manual!$B:$B,$A4,Manual!$E:$E,V$2)</f>
        <v>0</v>
      </c>
      <c r="W4" s="25">
        <f>SUMIFS(Manual!$D:$D,Manual!$B:$B,$A4,Manual!$E:$E,W$2)</f>
        <v>0</v>
      </c>
      <c r="X4" s="25">
        <f>SUMIFS(Manual!$D:$D,Manual!$B:$B,$A4,Manual!$E:$E,X$2)</f>
        <v>0</v>
      </c>
      <c r="Y4" s="25">
        <f>SUMIFS(Manual!$D:$D,Manual!$B:$B,$A4,Manual!$E:$E,Y$2)</f>
        <v>0</v>
      </c>
      <c r="Z4" s="25">
        <f>SUMIFS(Manual!$D:$D,Manual!$B:$B,$A4,Manual!$E:$E,Z$2)</f>
        <v>0</v>
      </c>
      <c r="AA4" s="25">
        <f>SUMIFS(Manual!$D:$D,Manual!$B:$B,$A4,Manual!$E:$E,AA$2)</f>
        <v>0</v>
      </c>
      <c r="AB4" s="25">
        <f>SUMIFS(Manual!$D:$D,Manual!$B:$B,$A4,Manual!$E:$E,AB$2)</f>
        <v>0</v>
      </c>
      <c r="AC4" s="25">
        <f>SUMIFS(Manual!$D:$D,Manual!$B:$B,$A4,Manual!$E:$E,AC$2)</f>
        <v>0</v>
      </c>
      <c r="AD4" s="25">
        <f>SUMIFS(Manual!$D:$D,Manual!$B:$B,$A4,Manual!$E:$E,AD$2)</f>
        <v>0</v>
      </c>
      <c r="AE4" s="25">
        <f>SUMIFS(Manual!$D:$D,Manual!$B:$B,$A4,Manual!$E:$E,AE$2)</f>
        <v>0</v>
      </c>
      <c r="AF4" s="25">
        <f>SUMIFS(Manual!$D:$D,Manual!$B:$B,$A4,Manual!$E:$E,AF$2)</f>
        <v>0</v>
      </c>
      <c r="AG4" s="25">
        <f>SUMIFS(Manual!$D:$D,Manual!$B:$B,$A4,Manual!$E:$E,AG$2)</f>
        <v>0</v>
      </c>
      <c r="AH4" s="25">
        <f>SUMIFS(Manual!$D:$D,Manual!$B:$B,$A4,Manual!$E:$E,AH$2)</f>
        <v>0</v>
      </c>
      <c r="AI4" s="26"/>
      <c r="AJ4" s="26">
        <f>SUM(D4:AI4)</f>
        <v>29000</v>
      </c>
    </row>
    <row r="5" spans="1:36" ht="24.95" customHeight="1">
      <c r="A5" s="13">
        <v>602021</v>
      </c>
      <c r="B5" s="14" t="s">
        <v>28</v>
      </c>
      <c r="D5" s="25">
        <f>SUMIFS(Manual!$D:$D,Manual!$B:$B,$A5,Manual!$E:$E,D$2)</f>
        <v>0</v>
      </c>
      <c r="E5" s="25">
        <f>SUMIFS(Manual!$D:$D,Manual!$B:$B,$A5,Manual!$E:$E,E$2)</f>
        <v>0</v>
      </c>
      <c r="F5" s="25">
        <f>SUMIFS(Manual!$D:$D,Manual!$B:$B,$A5,Manual!$E:$E,F$2)</f>
        <v>0</v>
      </c>
      <c r="G5" s="25">
        <f>SUMIFS(Manual!$D:$D,Manual!$B:$B,$A5,Manual!$E:$E,G$2)</f>
        <v>0</v>
      </c>
      <c r="H5" s="25">
        <f>SUMIFS(Manual!$D:$D,Manual!$B:$B,$A5,Manual!$E:$E,H$2)</f>
        <v>29000</v>
      </c>
      <c r="I5" s="25">
        <f>SUMIFS(Manual!$D:$D,Manual!$B:$B,$A5,Manual!$E:$E,I$2)</f>
        <v>0</v>
      </c>
      <c r="J5" s="25">
        <f>SUMIFS(Manual!$D:$D,Manual!$B:$B,$A5,Manual!$E:$E,J$2)</f>
        <v>0</v>
      </c>
      <c r="K5" s="25">
        <f>SUMIFS(Manual!$D:$D,Manual!$B:$B,$A5,Manual!$E:$E,K$2)</f>
        <v>0</v>
      </c>
      <c r="L5" s="25">
        <f>SUMIFS(Manual!$D:$D,Manual!$B:$B,$A5,Manual!$E:$E,L$2)</f>
        <v>0</v>
      </c>
      <c r="M5" s="25">
        <f>SUMIFS(Manual!$D:$D,Manual!$B:$B,$A5,Manual!$E:$E,M$2)</f>
        <v>0</v>
      </c>
      <c r="N5" s="25">
        <f>SUMIFS(Manual!$D:$D,Manual!$B:$B,$A5,Manual!$E:$E,N$2)</f>
        <v>0</v>
      </c>
      <c r="O5" s="25">
        <f>SUMIFS(Manual!$D:$D,Manual!$B:$B,$A5,Manual!$E:$E,O$2)</f>
        <v>0</v>
      </c>
      <c r="P5" s="25">
        <f>SUMIFS(Manual!$D:$D,Manual!$B:$B,$A5,Manual!$E:$E,P$2)</f>
        <v>0</v>
      </c>
      <c r="Q5" s="25">
        <f>SUMIFS(Manual!$D:$D,Manual!$B:$B,$A5,Manual!$E:$E,Q$2)</f>
        <v>0</v>
      </c>
      <c r="R5" s="25">
        <f>SUMIFS(Manual!$D:$D,Manual!$B:$B,$A5,Manual!$E:$E,R$2)</f>
        <v>0</v>
      </c>
      <c r="S5" s="25">
        <f>SUMIFS(Manual!$D:$D,Manual!$B:$B,$A5,Manual!$E:$E,S$2)</f>
        <v>0</v>
      </c>
      <c r="T5" s="25">
        <f>SUMIFS(Manual!$D:$D,Manual!$B:$B,$A5,Manual!$E:$E,T$2)</f>
        <v>0</v>
      </c>
      <c r="U5" s="25">
        <f>SUMIFS(Manual!$D:$D,Manual!$B:$B,$A5,Manual!$E:$E,U$2)</f>
        <v>0</v>
      </c>
      <c r="V5" s="25">
        <f>SUMIFS(Manual!$D:$D,Manual!$B:$B,$A5,Manual!$E:$E,V$2)</f>
        <v>0</v>
      </c>
      <c r="W5" s="25">
        <f>SUMIFS(Manual!$D:$D,Manual!$B:$B,$A5,Manual!$E:$E,W$2)</f>
        <v>0</v>
      </c>
      <c r="X5" s="25">
        <f>SUMIFS(Manual!$D:$D,Manual!$B:$B,$A5,Manual!$E:$E,X$2)</f>
        <v>0</v>
      </c>
      <c r="Y5" s="25">
        <f>SUMIFS(Manual!$D:$D,Manual!$B:$B,$A5,Manual!$E:$E,Y$2)</f>
        <v>0</v>
      </c>
      <c r="Z5" s="25">
        <f>SUMIFS(Manual!$D:$D,Manual!$B:$B,$A5,Manual!$E:$E,Z$2)</f>
        <v>0</v>
      </c>
      <c r="AA5" s="25">
        <f>SUMIFS(Manual!$D:$D,Manual!$B:$B,$A5,Manual!$E:$E,AA$2)</f>
        <v>0</v>
      </c>
      <c r="AB5" s="25">
        <f>SUMIFS(Manual!$D:$D,Manual!$B:$B,$A5,Manual!$E:$E,AB$2)</f>
        <v>0</v>
      </c>
      <c r="AC5" s="25">
        <f>SUMIFS(Manual!$D:$D,Manual!$B:$B,$A5,Manual!$E:$E,AC$2)</f>
        <v>0</v>
      </c>
      <c r="AD5" s="25">
        <f>SUMIFS(Manual!$D:$D,Manual!$B:$B,$A5,Manual!$E:$E,AD$2)</f>
        <v>0</v>
      </c>
      <c r="AE5" s="25">
        <f>SUMIFS(Manual!$D:$D,Manual!$B:$B,$A5,Manual!$E:$E,AE$2)</f>
        <v>0</v>
      </c>
      <c r="AF5" s="25">
        <f>SUMIFS(Manual!$D:$D,Manual!$B:$B,$A5,Manual!$E:$E,AF$2)</f>
        <v>0</v>
      </c>
      <c r="AG5" s="25">
        <f>SUMIFS(Manual!$D:$D,Manual!$B:$B,$A5,Manual!$E:$E,AG$2)</f>
        <v>0</v>
      </c>
      <c r="AH5" s="25">
        <f>SUMIFS(Manual!$D:$D,Manual!$B:$B,$A5,Manual!$E:$E,AH$2)</f>
        <v>0</v>
      </c>
      <c r="AI5" s="26"/>
      <c r="AJ5" s="26">
        <f>SUM(D5:AI5)</f>
        <v>29000</v>
      </c>
    </row>
    <row r="6" spans="1:36" ht="24.95" customHeight="1">
      <c r="A6" s="13">
        <v>602022</v>
      </c>
      <c r="B6" s="14" t="s">
        <v>29</v>
      </c>
      <c r="D6" s="25">
        <f>SUMIFS(Manual!$D:$D,Manual!$B:$B,$A6,Manual!$E:$E,D$2)</f>
        <v>0</v>
      </c>
      <c r="E6" s="25">
        <f>SUMIFS(Manual!$D:$D,Manual!$B:$B,$A6,Manual!$E:$E,E$2)</f>
        <v>0</v>
      </c>
      <c r="F6" s="25">
        <f>SUMIFS(Manual!$D:$D,Manual!$B:$B,$A6,Manual!$E:$E,F$2)</f>
        <v>0</v>
      </c>
      <c r="G6" s="25">
        <f>SUMIFS(Manual!$D:$D,Manual!$B:$B,$A6,Manual!$E:$E,G$2)</f>
        <v>0</v>
      </c>
      <c r="H6" s="25">
        <f>SUMIFS(Manual!$D:$D,Manual!$B:$B,$A6,Manual!$E:$E,H$2)</f>
        <v>0</v>
      </c>
      <c r="I6" s="25">
        <f>SUMIFS(Manual!$D:$D,Manual!$B:$B,$A6,Manual!$E:$E,I$2)</f>
        <v>0</v>
      </c>
      <c r="J6" s="25">
        <f>SUMIFS(Manual!$D:$D,Manual!$B:$B,$A6,Manual!$E:$E,J$2)</f>
        <v>0</v>
      </c>
      <c r="K6" s="25">
        <f>SUMIFS(Manual!$D:$D,Manual!$B:$B,$A6,Manual!$E:$E,K$2)</f>
        <v>0</v>
      </c>
      <c r="L6" s="25">
        <f>SUMIFS(Manual!$D:$D,Manual!$B:$B,$A6,Manual!$E:$E,L$2)</f>
        <v>29000</v>
      </c>
      <c r="M6" s="25">
        <f>SUMIFS(Manual!$D:$D,Manual!$B:$B,$A6,Manual!$E:$E,M$2)</f>
        <v>0</v>
      </c>
      <c r="N6" s="25">
        <f>SUMIFS(Manual!$D:$D,Manual!$B:$B,$A6,Manual!$E:$E,N$2)</f>
        <v>0</v>
      </c>
      <c r="O6" s="25">
        <f>SUMIFS(Manual!$D:$D,Manual!$B:$B,$A6,Manual!$E:$E,O$2)</f>
        <v>0</v>
      </c>
      <c r="P6" s="25">
        <f>SUMIFS(Manual!$D:$D,Manual!$B:$B,$A6,Manual!$E:$E,P$2)</f>
        <v>0</v>
      </c>
      <c r="Q6" s="25">
        <f>SUMIFS(Manual!$D:$D,Manual!$B:$B,$A6,Manual!$E:$E,Q$2)</f>
        <v>0</v>
      </c>
      <c r="R6" s="25">
        <f>SUMIFS(Manual!$D:$D,Manual!$B:$B,$A6,Manual!$E:$E,R$2)</f>
        <v>0</v>
      </c>
      <c r="S6" s="25">
        <f>SUMIFS(Manual!$D:$D,Manual!$B:$B,$A6,Manual!$E:$E,S$2)</f>
        <v>0</v>
      </c>
      <c r="T6" s="25">
        <f>SUMIFS(Manual!$D:$D,Manual!$B:$B,$A6,Manual!$E:$E,T$2)</f>
        <v>0</v>
      </c>
      <c r="U6" s="25">
        <f>SUMIFS(Manual!$D:$D,Manual!$B:$B,$A6,Manual!$E:$E,U$2)</f>
        <v>0</v>
      </c>
      <c r="V6" s="25">
        <f>SUMIFS(Manual!$D:$D,Manual!$B:$B,$A6,Manual!$E:$E,V$2)</f>
        <v>0</v>
      </c>
      <c r="W6" s="25">
        <f>SUMIFS(Manual!$D:$D,Manual!$B:$B,$A6,Manual!$E:$E,W$2)</f>
        <v>0</v>
      </c>
      <c r="X6" s="25">
        <f>SUMIFS(Manual!$D:$D,Manual!$B:$B,$A6,Manual!$E:$E,X$2)</f>
        <v>0</v>
      </c>
      <c r="Y6" s="25">
        <f>SUMIFS(Manual!$D:$D,Manual!$B:$B,$A6,Manual!$E:$E,Y$2)</f>
        <v>0</v>
      </c>
      <c r="Z6" s="25">
        <f>SUMIFS(Manual!$D:$D,Manual!$B:$B,$A6,Manual!$E:$E,Z$2)</f>
        <v>0</v>
      </c>
      <c r="AA6" s="25">
        <f>SUMIFS(Manual!$D:$D,Manual!$B:$B,$A6,Manual!$E:$E,AA$2)</f>
        <v>0</v>
      </c>
      <c r="AB6" s="25">
        <f>SUMIFS(Manual!$D:$D,Manual!$B:$B,$A6,Manual!$E:$E,AB$2)</f>
        <v>0</v>
      </c>
      <c r="AC6" s="25">
        <f>SUMIFS(Manual!$D:$D,Manual!$B:$B,$A6,Manual!$E:$E,AC$2)</f>
        <v>0</v>
      </c>
      <c r="AD6" s="25">
        <f>SUMIFS(Manual!$D:$D,Manual!$B:$B,$A6,Manual!$E:$E,AD$2)</f>
        <v>0</v>
      </c>
      <c r="AE6" s="25">
        <f>SUMIFS(Manual!$D:$D,Manual!$B:$B,$A6,Manual!$E:$E,AE$2)</f>
        <v>0</v>
      </c>
      <c r="AF6" s="25">
        <f>SUMIFS(Manual!$D:$D,Manual!$B:$B,$A6,Manual!$E:$E,AF$2)</f>
        <v>0</v>
      </c>
      <c r="AG6" s="25">
        <f>SUMIFS(Manual!$D:$D,Manual!$B:$B,$A6,Manual!$E:$E,AG$2)</f>
        <v>0</v>
      </c>
      <c r="AH6" s="25">
        <f>SUMIFS(Manual!$D:$D,Manual!$B:$B,$A6,Manual!$E:$E,AH$2)</f>
        <v>0</v>
      </c>
      <c r="AI6" s="26"/>
      <c r="AJ6" s="26">
        <f t="shared" ref="AJ6:AJ28" si="3">SUM(D6:AI6)</f>
        <v>29000</v>
      </c>
    </row>
    <row r="7" spans="1:36" ht="24.95" customHeight="1">
      <c r="A7" s="13">
        <v>602023</v>
      </c>
      <c r="B7" s="14" t="s">
        <v>30</v>
      </c>
      <c r="D7" s="25">
        <f>SUMIFS(Manual!$D:$D,Manual!$B:$B,$A7,Manual!$E:$E,D$2)</f>
        <v>0</v>
      </c>
      <c r="E7" s="25">
        <f>SUMIFS(Manual!$D:$D,Manual!$B:$B,$A7,Manual!$E:$E,E$2)</f>
        <v>0</v>
      </c>
      <c r="F7" s="25">
        <f>SUMIFS(Manual!$D:$D,Manual!$B:$B,$A7,Manual!$E:$E,F$2)</f>
        <v>0</v>
      </c>
      <c r="G7" s="25">
        <f>SUMIFS(Manual!$D:$D,Manual!$B:$B,$A7,Manual!$E:$E,G$2)</f>
        <v>0</v>
      </c>
      <c r="H7" s="25">
        <f>SUMIFS(Manual!$D:$D,Manual!$B:$B,$A7,Manual!$E:$E,H$2)</f>
        <v>0</v>
      </c>
      <c r="I7" s="25">
        <f>SUMIFS(Manual!$D:$D,Manual!$B:$B,$A7,Manual!$E:$E,I$2)</f>
        <v>0</v>
      </c>
      <c r="J7" s="25">
        <f>SUMIFS(Manual!$D:$D,Manual!$B:$B,$A7,Manual!$E:$E,J$2)</f>
        <v>0</v>
      </c>
      <c r="K7" s="25">
        <f>SUMIFS(Manual!$D:$D,Manual!$B:$B,$A7,Manual!$E:$E,K$2)</f>
        <v>0</v>
      </c>
      <c r="L7" s="25">
        <f>SUMIFS(Manual!$D:$D,Manual!$B:$B,$A7,Manual!$E:$E,L$2)</f>
        <v>0</v>
      </c>
      <c r="M7" s="25">
        <f>SUMIFS(Manual!$D:$D,Manual!$B:$B,$A7,Manual!$E:$E,M$2)</f>
        <v>5600</v>
      </c>
      <c r="N7" s="25">
        <f>SUMIFS(Manual!$D:$D,Manual!$B:$B,$A7,Manual!$E:$E,N$2)</f>
        <v>0</v>
      </c>
      <c r="O7" s="25">
        <f>SUMIFS(Manual!$D:$D,Manual!$B:$B,$A7,Manual!$E:$E,O$2)</f>
        <v>0</v>
      </c>
      <c r="P7" s="25">
        <f>SUMIFS(Manual!$D:$D,Manual!$B:$B,$A7,Manual!$E:$E,P$2)</f>
        <v>0</v>
      </c>
      <c r="Q7" s="25">
        <f>SUMIFS(Manual!$D:$D,Manual!$B:$B,$A7,Manual!$E:$E,Q$2)</f>
        <v>0</v>
      </c>
      <c r="R7" s="25">
        <f>SUMIFS(Manual!$D:$D,Manual!$B:$B,$A7,Manual!$E:$E,R$2)</f>
        <v>0</v>
      </c>
      <c r="S7" s="25">
        <f>SUMIFS(Manual!$D:$D,Manual!$B:$B,$A7,Manual!$E:$E,S$2)</f>
        <v>0</v>
      </c>
      <c r="T7" s="25">
        <f>SUMIFS(Manual!$D:$D,Manual!$B:$B,$A7,Manual!$E:$E,T$2)</f>
        <v>0</v>
      </c>
      <c r="U7" s="25">
        <f>SUMIFS(Manual!$D:$D,Manual!$B:$B,$A7,Manual!$E:$E,U$2)</f>
        <v>0</v>
      </c>
      <c r="V7" s="25">
        <f>SUMIFS(Manual!$D:$D,Manual!$B:$B,$A7,Manual!$E:$E,V$2)</f>
        <v>0</v>
      </c>
      <c r="W7" s="25">
        <f>SUMIFS(Manual!$D:$D,Manual!$B:$B,$A7,Manual!$E:$E,W$2)</f>
        <v>0</v>
      </c>
      <c r="X7" s="25">
        <f>SUMIFS(Manual!$D:$D,Manual!$B:$B,$A7,Manual!$E:$E,X$2)</f>
        <v>0</v>
      </c>
      <c r="Y7" s="25">
        <f>SUMIFS(Manual!$D:$D,Manual!$B:$B,$A7,Manual!$E:$E,Y$2)</f>
        <v>0</v>
      </c>
      <c r="Z7" s="25">
        <f>SUMIFS(Manual!$D:$D,Manual!$B:$B,$A7,Manual!$E:$E,Z$2)</f>
        <v>0</v>
      </c>
      <c r="AA7" s="25">
        <f>SUMIFS(Manual!$D:$D,Manual!$B:$B,$A7,Manual!$E:$E,AA$2)</f>
        <v>0</v>
      </c>
      <c r="AB7" s="25">
        <f>SUMIFS(Manual!$D:$D,Manual!$B:$B,$A7,Manual!$E:$E,AB$2)</f>
        <v>0</v>
      </c>
      <c r="AC7" s="25">
        <f>SUMIFS(Manual!$D:$D,Manual!$B:$B,$A7,Manual!$E:$E,AC$2)</f>
        <v>0</v>
      </c>
      <c r="AD7" s="25">
        <f>SUMIFS(Manual!$D:$D,Manual!$B:$B,$A7,Manual!$E:$E,AD$2)</f>
        <v>0</v>
      </c>
      <c r="AE7" s="25">
        <f>SUMIFS(Manual!$D:$D,Manual!$B:$B,$A7,Manual!$E:$E,AE$2)</f>
        <v>0</v>
      </c>
      <c r="AF7" s="25">
        <f>SUMIFS(Manual!$D:$D,Manual!$B:$B,$A7,Manual!$E:$E,AF$2)</f>
        <v>0</v>
      </c>
      <c r="AG7" s="25">
        <f>SUMIFS(Manual!$D:$D,Manual!$B:$B,$A7,Manual!$E:$E,AG$2)</f>
        <v>0</v>
      </c>
      <c r="AH7" s="25">
        <f>SUMIFS(Manual!$D:$D,Manual!$B:$B,$A7,Manual!$E:$E,AH$2)</f>
        <v>0</v>
      </c>
      <c r="AI7" s="26"/>
      <c r="AJ7" s="26">
        <f>SUM(D7:AI7)</f>
        <v>5600</v>
      </c>
    </row>
    <row r="8" spans="1:36" ht="24.95" customHeight="1">
      <c r="A8" s="13">
        <v>602024</v>
      </c>
      <c r="B8" s="14" t="s">
        <v>31</v>
      </c>
      <c r="D8" s="25">
        <f>SUMIFS(Manual!$D:$D,Manual!$B:$B,$A8,Manual!$E:$E,D$2)</f>
        <v>0</v>
      </c>
      <c r="E8" s="25">
        <f>SUMIFS(Manual!$D:$D,Manual!$B:$B,$A8,Manual!$E:$E,E$2)</f>
        <v>0</v>
      </c>
      <c r="F8" s="25">
        <f>SUMIFS(Manual!$D:$D,Manual!$B:$B,$A8,Manual!$E:$E,F$2)</f>
        <v>0</v>
      </c>
      <c r="G8" s="25">
        <f>SUMIFS(Manual!$D:$D,Manual!$B:$B,$A8,Manual!$E:$E,G$2)</f>
        <v>0</v>
      </c>
      <c r="H8" s="25">
        <f>SUMIFS(Manual!$D:$D,Manual!$B:$B,$A8,Manual!$E:$E,H$2)</f>
        <v>0</v>
      </c>
      <c r="I8" s="25">
        <f>SUMIFS(Manual!$D:$D,Manual!$B:$B,$A8,Manual!$E:$E,I$2)</f>
        <v>0</v>
      </c>
      <c r="J8" s="25">
        <f>SUMIFS(Manual!$D:$D,Manual!$B:$B,$A8,Manual!$E:$E,J$2)</f>
        <v>0</v>
      </c>
      <c r="K8" s="25">
        <f>SUMIFS(Manual!$D:$D,Manual!$B:$B,$A8,Manual!$E:$E,K$2)</f>
        <v>0</v>
      </c>
      <c r="L8" s="25">
        <f>SUMIFS(Manual!$D:$D,Manual!$B:$B,$A8,Manual!$E:$E,L$2)</f>
        <v>0</v>
      </c>
      <c r="M8" s="25">
        <f>SUMIFS(Manual!$D:$D,Manual!$B:$B,$A8,Manual!$E:$E,M$2)</f>
        <v>0</v>
      </c>
      <c r="N8" s="25">
        <f>SUMIFS(Manual!$D:$D,Manual!$B:$B,$A8,Manual!$E:$E,N$2)</f>
        <v>0</v>
      </c>
      <c r="O8" s="25">
        <f>SUMIFS(Manual!$D:$D,Manual!$B:$B,$A8,Manual!$E:$E,O$2)</f>
        <v>0</v>
      </c>
      <c r="P8" s="25">
        <f>SUMIFS(Manual!$D:$D,Manual!$B:$B,$A8,Manual!$E:$E,P$2)</f>
        <v>0</v>
      </c>
      <c r="Q8" s="25">
        <f>SUMIFS(Manual!$D:$D,Manual!$B:$B,$A8,Manual!$E:$E,Q$2)</f>
        <v>0</v>
      </c>
      <c r="R8" s="25">
        <f>SUMIFS(Manual!$D:$D,Manual!$B:$B,$A8,Manual!$E:$E,R$2)</f>
        <v>0</v>
      </c>
      <c r="S8" s="25">
        <f>SUMIFS(Manual!$D:$D,Manual!$B:$B,$A8,Manual!$E:$E,S$2)</f>
        <v>0</v>
      </c>
      <c r="T8" s="25">
        <f>SUMIFS(Manual!$D:$D,Manual!$B:$B,$A8,Manual!$E:$E,T$2)</f>
        <v>0</v>
      </c>
      <c r="U8" s="25">
        <f>SUMIFS(Manual!$D:$D,Manual!$B:$B,$A8,Manual!$E:$E,U$2)</f>
        <v>0</v>
      </c>
      <c r="V8" s="25">
        <f>SUMIFS(Manual!$D:$D,Manual!$B:$B,$A8,Manual!$E:$E,V$2)</f>
        <v>0</v>
      </c>
      <c r="W8" s="25">
        <f>SUMIFS(Manual!$D:$D,Manual!$B:$B,$A8,Manual!$E:$E,W$2)</f>
        <v>0</v>
      </c>
      <c r="X8" s="25">
        <f>SUMIFS(Manual!$D:$D,Manual!$B:$B,$A8,Manual!$E:$E,X$2)</f>
        <v>0</v>
      </c>
      <c r="Y8" s="25">
        <f>SUMIFS(Manual!$D:$D,Manual!$B:$B,$A8,Manual!$E:$E,Y$2)</f>
        <v>0</v>
      </c>
      <c r="Z8" s="25">
        <f>SUMIFS(Manual!$D:$D,Manual!$B:$B,$A8,Manual!$E:$E,Z$2)</f>
        <v>0</v>
      </c>
      <c r="AA8" s="25">
        <f>SUMIFS(Manual!$D:$D,Manual!$B:$B,$A8,Manual!$E:$E,AA$2)</f>
        <v>0</v>
      </c>
      <c r="AB8" s="25">
        <f>SUMIFS(Manual!$D:$D,Manual!$B:$B,$A8,Manual!$E:$E,AB$2)</f>
        <v>0</v>
      </c>
      <c r="AC8" s="25">
        <f>SUMIFS(Manual!$D:$D,Manual!$B:$B,$A8,Manual!$E:$E,AC$2)</f>
        <v>0</v>
      </c>
      <c r="AD8" s="25">
        <f>SUMIFS(Manual!$D:$D,Manual!$B:$B,$A8,Manual!$E:$E,AD$2)</f>
        <v>0</v>
      </c>
      <c r="AE8" s="25">
        <f>SUMIFS(Manual!$D:$D,Manual!$B:$B,$A8,Manual!$E:$E,AE$2)</f>
        <v>0</v>
      </c>
      <c r="AF8" s="25">
        <f>SUMIFS(Manual!$D:$D,Manual!$B:$B,$A8,Manual!$E:$E,AF$2)</f>
        <v>0</v>
      </c>
      <c r="AG8" s="25">
        <f>SUMIFS(Manual!$D:$D,Manual!$B:$B,$A8,Manual!$E:$E,AG$2)</f>
        <v>29000</v>
      </c>
      <c r="AH8" s="25">
        <f>SUMIFS(Manual!$D:$D,Manual!$B:$B,$A8,Manual!$E:$E,AH$2)</f>
        <v>0</v>
      </c>
      <c r="AI8" s="26"/>
      <c r="AJ8" s="26">
        <f t="shared" si="3"/>
        <v>29000</v>
      </c>
    </row>
    <row r="9" spans="1:36" ht="24.95" customHeight="1">
      <c r="A9" s="13">
        <v>602025</v>
      </c>
      <c r="B9" s="14" t="s">
        <v>32</v>
      </c>
      <c r="D9" s="25">
        <f>SUMIFS(Manual!$D:$D,Manual!$B:$B,$A9,Manual!$E:$E,D$2)</f>
        <v>0</v>
      </c>
      <c r="E9" s="25">
        <f>SUMIFS(Manual!$D:$D,Manual!$B:$B,$A9,Manual!$E:$E,E$2)</f>
        <v>0</v>
      </c>
      <c r="F9" s="25">
        <f>SUMIFS(Manual!$D:$D,Manual!$B:$B,$A9,Manual!$E:$E,F$2)</f>
        <v>0</v>
      </c>
      <c r="G9" s="25">
        <f>SUMIFS(Manual!$D:$D,Manual!$B:$B,$A9,Manual!$E:$E,G$2)</f>
        <v>0</v>
      </c>
      <c r="H9" s="25">
        <f>SUMIFS(Manual!$D:$D,Manual!$B:$B,$A9,Manual!$E:$E,H$2)</f>
        <v>0</v>
      </c>
      <c r="I9" s="25">
        <f>SUMIFS(Manual!$D:$D,Manual!$B:$B,$A9,Manual!$E:$E,I$2)</f>
        <v>0</v>
      </c>
      <c r="J9" s="25">
        <f>SUMIFS(Manual!$D:$D,Manual!$B:$B,$A9,Manual!$E:$E,J$2)</f>
        <v>0</v>
      </c>
      <c r="K9" s="25">
        <f>SUMIFS(Manual!$D:$D,Manual!$B:$B,$A9,Manual!$E:$E,K$2)</f>
        <v>0</v>
      </c>
      <c r="L9" s="25">
        <f>SUMIFS(Manual!$D:$D,Manual!$B:$B,$A9,Manual!$E:$E,L$2)</f>
        <v>0</v>
      </c>
      <c r="M9" s="25">
        <f>SUMIFS(Manual!$D:$D,Manual!$B:$B,$A9,Manual!$E:$E,M$2)</f>
        <v>0</v>
      </c>
      <c r="N9" s="25">
        <f>SUMIFS(Manual!$D:$D,Manual!$B:$B,$A9,Manual!$E:$E,N$2)</f>
        <v>0</v>
      </c>
      <c r="O9" s="25">
        <f>SUMIFS(Manual!$D:$D,Manual!$B:$B,$A9,Manual!$E:$E,O$2)</f>
        <v>0</v>
      </c>
      <c r="P9" s="25">
        <f>SUMIFS(Manual!$D:$D,Manual!$B:$B,$A9,Manual!$E:$E,P$2)</f>
        <v>0</v>
      </c>
      <c r="Q9" s="25">
        <f>SUMIFS(Manual!$D:$D,Manual!$B:$B,$A9,Manual!$E:$E,Q$2)</f>
        <v>0</v>
      </c>
      <c r="R9" s="25">
        <f>SUMIFS(Manual!$D:$D,Manual!$B:$B,$A9,Manual!$E:$E,R$2)</f>
        <v>0</v>
      </c>
      <c r="S9" s="25">
        <f>SUMIFS(Manual!$D:$D,Manual!$B:$B,$A9,Manual!$E:$E,S$2)</f>
        <v>0</v>
      </c>
      <c r="T9" s="25">
        <f>SUMIFS(Manual!$D:$D,Manual!$B:$B,$A9,Manual!$E:$E,T$2)</f>
        <v>0</v>
      </c>
      <c r="U9" s="25">
        <f>SUMIFS(Manual!$D:$D,Manual!$B:$B,$A9,Manual!$E:$E,U$2)</f>
        <v>0</v>
      </c>
      <c r="V9" s="25">
        <f>SUMIFS(Manual!$D:$D,Manual!$B:$B,$A9,Manual!$E:$E,V$2)</f>
        <v>0</v>
      </c>
      <c r="W9" s="25">
        <f>SUMIFS(Manual!$D:$D,Manual!$B:$B,$A9,Manual!$E:$E,W$2)</f>
        <v>0</v>
      </c>
      <c r="X9" s="25">
        <f>SUMIFS(Manual!$D:$D,Manual!$B:$B,$A9,Manual!$E:$E,X$2)</f>
        <v>0</v>
      </c>
      <c r="Y9" s="25">
        <f>SUMIFS(Manual!$D:$D,Manual!$B:$B,$A9,Manual!$E:$E,Y$2)</f>
        <v>0</v>
      </c>
      <c r="Z9" s="25">
        <f>SUMIFS(Manual!$D:$D,Manual!$B:$B,$A9,Manual!$E:$E,Z$2)</f>
        <v>0</v>
      </c>
      <c r="AA9" s="25">
        <f>SUMIFS(Manual!$D:$D,Manual!$B:$B,$A9,Manual!$E:$E,AA$2)</f>
        <v>29000</v>
      </c>
      <c r="AB9" s="25">
        <f>SUMIFS(Manual!$D:$D,Manual!$B:$B,$A9,Manual!$E:$E,AB$2)</f>
        <v>0</v>
      </c>
      <c r="AC9" s="25">
        <f>SUMIFS(Manual!$D:$D,Manual!$B:$B,$A9,Manual!$E:$E,AC$2)</f>
        <v>0</v>
      </c>
      <c r="AD9" s="25">
        <f>SUMIFS(Manual!$D:$D,Manual!$B:$B,$A9,Manual!$E:$E,AD$2)</f>
        <v>0</v>
      </c>
      <c r="AE9" s="25">
        <f>SUMIFS(Manual!$D:$D,Manual!$B:$B,$A9,Manual!$E:$E,AE$2)</f>
        <v>0</v>
      </c>
      <c r="AF9" s="25">
        <f>SUMIFS(Manual!$D:$D,Manual!$B:$B,$A9,Manual!$E:$E,AF$2)</f>
        <v>0</v>
      </c>
      <c r="AG9" s="25">
        <f>SUMIFS(Manual!$D:$D,Manual!$B:$B,$A9,Manual!$E:$E,AG$2)</f>
        <v>0</v>
      </c>
      <c r="AH9" s="25">
        <f>SUMIFS(Manual!$D:$D,Manual!$B:$B,$A9,Manual!$E:$E,AH$2)</f>
        <v>0</v>
      </c>
      <c r="AI9" s="26"/>
      <c r="AJ9" s="26">
        <f t="shared" si="3"/>
        <v>29000</v>
      </c>
    </row>
    <row r="10" spans="1:36" ht="24.95" customHeight="1">
      <c r="A10" s="13">
        <v>602026</v>
      </c>
      <c r="B10" s="14" t="s">
        <v>33</v>
      </c>
      <c r="D10" s="25">
        <f>SUMIFS(Manual!$D:$D,Manual!$B:$B,$A10,Manual!$E:$E,D$2)</f>
        <v>12000</v>
      </c>
      <c r="E10" s="25">
        <f>SUMIFS(Manual!$D:$D,Manual!$B:$B,$A10,Manual!$E:$E,E$2)</f>
        <v>0</v>
      </c>
      <c r="F10" s="25">
        <f>SUMIFS(Manual!$D:$D,Manual!$B:$B,$A10,Manual!$E:$E,F$2)</f>
        <v>0</v>
      </c>
      <c r="G10" s="25">
        <f>SUMIFS(Manual!$D:$D,Manual!$B:$B,$A10,Manual!$E:$E,G$2)</f>
        <v>0</v>
      </c>
      <c r="H10" s="25">
        <f>SUMIFS(Manual!$D:$D,Manual!$B:$B,$A10,Manual!$E:$E,H$2)</f>
        <v>0</v>
      </c>
      <c r="I10" s="25">
        <f>SUMIFS(Manual!$D:$D,Manual!$B:$B,$A10,Manual!$E:$E,I$2)</f>
        <v>0</v>
      </c>
      <c r="J10" s="25">
        <f>SUMIFS(Manual!$D:$D,Manual!$B:$B,$A10,Manual!$E:$E,J$2)</f>
        <v>0</v>
      </c>
      <c r="K10" s="25">
        <f>SUMIFS(Manual!$D:$D,Manual!$B:$B,$A10,Manual!$E:$E,K$2)</f>
        <v>0</v>
      </c>
      <c r="L10" s="25">
        <f>SUMIFS(Manual!$D:$D,Manual!$B:$B,$A10,Manual!$E:$E,L$2)</f>
        <v>0</v>
      </c>
      <c r="M10" s="25">
        <f>SUMIFS(Manual!$D:$D,Manual!$B:$B,$A10,Manual!$E:$E,M$2)</f>
        <v>0</v>
      </c>
      <c r="N10" s="25">
        <f>SUMIFS(Manual!$D:$D,Manual!$B:$B,$A10,Manual!$E:$E,N$2)</f>
        <v>0</v>
      </c>
      <c r="O10" s="25">
        <f>SUMIFS(Manual!$D:$D,Manual!$B:$B,$A10,Manual!$E:$E,O$2)</f>
        <v>0</v>
      </c>
      <c r="P10" s="25">
        <f>SUMIFS(Manual!$D:$D,Manual!$B:$B,$A10,Manual!$E:$E,P$2)</f>
        <v>0</v>
      </c>
      <c r="Q10" s="25">
        <f>SUMIFS(Manual!$D:$D,Manual!$B:$B,$A10,Manual!$E:$E,Q$2)</f>
        <v>0</v>
      </c>
      <c r="R10" s="25">
        <f>SUMIFS(Manual!$D:$D,Manual!$B:$B,$A10,Manual!$E:$E,R$2)</f>
        <v>0</v>
      </c>
      <c r="S10" s="25">
        <f>SUMIFS(Manual!$D:$D,Manual!$B:$B,$A10,Manual!$E:$E,S$2)</f>
        <v>0</v>
      </c>
      <c r="T10" s="25">
        <f>SUMIFS(Manual!$D:$D,Manual!$B:$B,$A10,Manual!$E:$E,T$2)</f>
        <v>0</v>
      </c>
      <c r="U10" s="25">
        <f>SUMIFS(Manual!$D:$D,Manual!$B:$B,$A10,Manual!$E:$E,U$2)</f>
        <v>0</v>
      </c>
      <c r="V10" s="25">
        <f>SUMIFS(Manual!$D:$D,Manual!$B:$B,$A10,Manual!$E:$E,V$2)</f>
        <v>0</v>
      </c>
      <c r="W10" s="25">
        <f>SUMIFS(Manual!$D:$D,Manual!$B:$B,$A10,Manual!$E:$E,W$2)</f>
        <v>0</v>
      </c>
      <c r="X10" s="25">
        <f>SUMIFS(Manual!$D:$D,Manual!$B:$B,$A10,Manual!$E:$E,X$2)</f>
        <v>0</v>
      </c>
      <c r="Y10" s="25">
        <f>SUMIFS(Manual!$D:$D,Manual!$B:$B,$A10,Manual!$E:$E,Y$2)</f>
        <v>0</v>
      </c>
      <c r="Z10" s="25">
        <f>SUMIFS(Manual!$D:$D,Manual!$B:$B,$A10,Manual!$E:$E,Z$2)</f>
        <v>0</v>
      </c>
      <c r="AA10" s="25">
        <f>SUMIFS(Manual!$D:$D,Manual!$B:$B,$A10,Manual!$E:$E,AA$2)</f>
        <v>0</v>
      </c>
      <c r="AB10" s="25">
        <f>SUMIFS(Manual!$D:$D,Manual!$B:$B,$A10,Manual!$E:$E,AB$2)</f>
        <v>0</v>
      </c>
      <c r="AC10" s="25">
        <f>SUMIFS(Manual!$D:$D,Manual!$B:$B,$A10,Manual!$E:$E,AC$2)</f>
        <v>0</v>
      </c>
      <c r="AD10" s="25">
        <f>SUMIFS(Manual!$D:$D,Manual!$B:$B,$A10,Manual!$E:$E,AD$2)</f>
        <v>0</v>
      </c>
      <c r="AE10" s="25">
        <f>SUMIFS(Manual!$D:$D,Manual!$B:$B,$A10,Manual!$E:$E,AE$2)</f>
        <v>0</v>
      </c>
      <c r="AF10" s="25">
        <f>SUMIFS(Manual!$D:$D,Manual!$B:$B,$A10,Manual!$E:$E,AF$2)</f>
        <v>0</v>
      </c>
      <c r="AG10" s="25">
        <f>SUMIFS(Manual!$D:$D,Manual!$B:$B,$A10,Manual!$E:$E,AG$2)</f>
        <v>0</v>
      </c>
      <c r="AH10" s="25">
        <f>SUMIFS(Manual!$D:$D,Manual!$B:$B,$A10,Manual!$E:$E,AH$2)</f>
        <v>0</v>
      </c>
      <c r="AI10" s="26"/>
      <c r="AJ10" s="26">
        <f t="shared" si="3"/>
        <v>12000</v>
      </c>
    </row>
    <row r="11" spans="1:36" ht="24.95" customHeight="1">
      <c r="A11" s="13">
        <v>602027</v>
      </c>
      <c r="B11" s="14" t="s">
        <v>34</v>
      </c>
      <c r="D11" s="25">
        <f>SUMIFS(Manual!$D:$D,Manual!$B:$B,$A11,Manual!$E:$E,D$2)</f>
        <v>0</v>
      </c>
      <c r="E11" s="25">
        <f>SUMIFS(Manual!$D:$D,Manual!$B:$B,$A11,Manual!$E:$E,E$2)</f>
        <v>0</v>
      </c>
      <c r="F11" s="25">
        <f>SUMIFS(Manual!$D:$D,Manual!$B:$B,$A11,Manual!$E:$E,F$2)</f>
        <v>0</v>
      </c>
      <c r="G11" s="25">
        <f>SUMIFS(Manual!$D:$D,Manual!$B:$B,$A11,Manual!$E:$E,G$2)</f>
        <v>0</v>
      </c>
      <c r="H11" s="25">
        <f>SUMIFS(Manual!$D:$D,Manual!$B:$B,$A11,Manual!$E:$E,H$2)</f>
        <v>0</v>
      </c>
      <c r="I11" s="25">
        <f>SUMIFS(Manual!$D:$D,Manual!$B:$B,$A11,Manual!$E:$E,I$2)</f>
        <v>0</v>
      </c>
      <c r="J11" s="25">
        <f>SUMIFS(Manual!$D:$D,Manual!$B:$B,$A11,Manual!$E:$E,J$2)</f>
        <v>0</v>
      </c>
      <c r="K11" s="25">
        <f>SUMIFS(Manual!$D:$D,Manual!$B:$B,$A11,Manual!$E:$E,K$2)</f>
        <v>0</v>
      </c>
      <c r="L11" s="25">
        <f>SUMIFS(Manual!$D:$D,Manual!$B:$B,$A11,Manual!$E:$E,L$2)</f>
        <v>0</v>
      </c>
      <c r="M11" s="25">
        <f>SUMIFS(Manual!$D:$D,Manual!$B:$B,$A11,Manual!$E:$E,M$2)</f>
        <v>0</v>
      </c>
      <c r="N11" s="25">
        <f>SUMIFS(Manual!$D:$D,Manual!$B:$B,$A11,Manual!$E:$E,N$2)</f>
        <v>0</v>
      </c>
      <c r="O11" s="25">
        <f>SUMIFS(Manual!$D:$D,Manual!$B:$B,$A11,Manual!$E:$E,O$2)</f>
        <v>0</v>
      </c>
      <c r="P11" s="25">
        <f>SUMIFS(Manual!$D:$D,Manual!$B:$B,$A11,Manual!$E:$E,P$2)</f>
        <v>0</v>
      </c>
      <c r="Q11" s="25">
        <f>SUMIFS(Manual!$D:$D,Manual!$B:$B,$A11,Manual!$E:$E,Q$2)</f>
        <v>0</v>
      </c>
      <c r="R11" s="25">
        <f>SUMIFS(Manual!$D:$D,Manual!$B:$B,$A11,Manual!$E:$E,R$2)</f>
        <v>0</v>
      </c>
      <c r="S11" s="25">
        <f>SUMIFS(Manual!$D:$D,Manual!$B:$B,$A11,Manual!$E:$E,S$2)</f>
        <v>0</v>
      </c>
      <c r="T11" s="25">
        <f>SUMIFS(Manual!$D:$D,Manual!$B:$B,$A11,Manual!$E:$E,T$2)</f>
        <v>0</v>
      </c>
      <c r="U11" s="25">
        <f>SUMIFS(Manual!$D:$D,Manual!$B:$B,$A11,Manual!$E:$E,U$2)</f>
        <v>0</v>
      </c>
      <c r="V11" s="25">
        <f>SUMIFS(Manual!$D:$D,Manual!$B:$B,$A11,Manual!$E:$E,V$2)</f>
        <v>0</v>
      </c>
      <c r="W11" s="25">
        <f>SUMIFS(Manual!$D:$D,Manual!$B:$B,$A11,Manual!$E:$E,W$2)</f>
        <v>24000</v>
      </c>
      <c r="X11" s="25">
        <f>SUMIFS(Manual!$D:$D,Manual!$B:$B,$A11,Manual!$E:$E,X$2)</f>
        <v>0</v>
      </c>
      <c r="Y11" s="25">
        <f>SUMIFS(Manual!$D:$D,Manual!$B:$B,$A11,Manual!$E:$E,Y$2)</f>
        <v>0</v>
      </c>
      <c r="Z11" s="25">
        <f>SUMIFS(Manual!$D:$D,Manual!$B:$B,$A11,Manual!$E:$E,Z$2)</f>
        <v>0</v>
      </c>
      <c r="AA11" s="25">
        <f>SUMIFS(Manual!$D:$D,Manual!$B:$B,$A11,Manual!$E:$E,AA$2)</f>
        <v>0</v>
      </c>
      <c r="AB11" s="25">
        <f>SUMIFS(Manual!$D:$D,Manual!$B:$B,$A11,Manual!$E:$E,AB$2)</f>
        <v>0</v>
      </c>
      <c r="AC11" s="25">
        <f>SUMIFS(Manual!$D:$D,Manual!$B:$B,$A11,Manual!$E:$E,AC$2)</f>
        <v>0</v>
      </c>
      <c r="AD11" s="25">
        <f>SUMIFS(Manual!$D:$D,Manual!$B:$B,$A11,Manual!$E:$E,AD$2)</f>
        <v>0</v>
      </c>
      <c r="AE11" s="25">
        <f>SUMIFS(Manual!$D:$D,Manual!$B:$B,$A11,Manual!$E:$E,AE$2)</f>
        <v>0</v>
      </c>
      <c r="AF11" s="25">
        <f>SUMIFS(Manual!$D:$D,Manual!$B:$B,$A11,Manual!$E:$E,AF$2)</f>
        <v>0</v>
      </c>
      <c r="AG11" s="25">
        <f>SUMIFS(Manual!$D:$D,Manual!$B:$B,$A11,Manual!$E:$E,AG$2)</f>
        <v>0</v>
      </c>
      <c r="AH11" s="25">
        <f>SUMIFS(Manual!$D:$D,Manual!$B:$B,$A11,Manual!$E:$E,AH$2)</f>
        <v>0</v>
      </c>
      <c r="AI11" s="26"/>
      <c r="AJ11" s="26">
        <f t="shared" si="3"/>
        <v>24000</v>
      </c>
    </row>
    <row r="12" spans="1:36" ht="24.95" customHeight="1">
      <c r="A12" s="13">
        <v>602028</v>
      </c>
      <c r="B12" s="14" t="s">
        <v>35</v>
      </c>
      <c r="D12" s="25">
        <f>SUMIFS(Manual!$D:$D,Manual!$B:$B,$A12,Manual!$E:$E,D$2)</f>
        <v>0</v>
      </c>
      <c r="E12" s="25">
        <f>SUMIFS(Manual!$D:$D,Manual!$B:$B,$A12,Manual!$E:$E,E$2)</f>
        <v>0</v>
      </c>
      <c r="F12" s="25">
        <f>SUMIFS(Manual!$D:$D,Manual!$B:$B,$A12,Manual!$E:$E,F$2)</f>
        <v>0</v>
      </c>
      <c r="G12" s="25">
        <f>SUMIFS(Manual!$D:$D,Manual!$B:$B,$A12,Manual!$E:$E,G$2)</f>
        <v>0</v>
      </c>
      <c r="H12" s="25">
        <f>SUMIFS(Manual!$D:$D,Manual!$B:$B,$A12,Manual!$E:$E,H$2)</f>
        <v>0</v>
      </c>
      <c r="I12" s="25">
        <f>SUMIFS(Manual!$D:$D,Manual!$B:$B,$A12,Manual!$E:$E,I$2)</f>
        <v>0</v>
      </c>
      <c r="J12" s="25">
        <f>SUMIFS(Manual!$D:$D,Manual!$B:$B,$A12,Manual!$E:$E,J$2)</f>
        <v>0</v>
      </c>
      <c r="K12" s="25">
        <f>SUMIFS(Manual!$D:$D,Manual!$B:$B,$A12,Manual!$E:$E,K$2)</f>
        <v>0</v>
      </c>
      <c r="L12" s="25">
        <f>SUMIFS(Manual!$D:$D,Manual!$B:$B,$A12,Manual!$E:$E,L$2)</f>
        <v>0</v>
      </c>
      <c r="M12" s="25">
        <f>SUMIFS(Manual!$D:$D,Manual!$B:$B,$A12,Manual!$E:$E,M$2)</f>
        <v>0</v>
      </c>
      <c r="N12" s="25">
        <f>SUMIFS(Manual!$D:$D,Manual!$B:$B,$A12,Manual!$E:$E,N$2)</f>
        <v>0</v>
      </c>
      <c r="O12" s="25">
        <f>SUMIFS(Manual!$D:$D,Manual!$B:$B,$A12,Manual!$E:$E,O$2)</f>
        <v>0</v>
      </c>
      <c r="P12" s="25">
        <f>SUMIFS(Manual!$D:$D,Manual!$B:$B,$A12,Manual!$E:$E,P$2)</f>
        <v>0</v>
      </c>
      <c r="Q12" s="25">
        <f>SUMIFS(Manual!$D:$D,Manual!$B:$B,$A12,Manual!$E:$E,Q$2)</f>
        <v>0</v>
      </c>
      <c r="R12" s="25">
        <f>SUMIFS(Manual!$D:$D,Manual!$B:$B,$A12,Manual!$E:$E,R$2)</f>
        <v>0</v>
      </c>
      <c r="S12" s="25">
        <f>SUMIFS(Manual!$D:$D,Manual!$B:$B,$A12,Manual!$E:$E,S$2)</f>
        <v>0</v>
      </c>
      <c r="T12" s="25">
        <f>SUMIFS(Manual!$D:$D,Manual!$B:$B,$A12,Manual!$E:$E,T$2)</f>
        <v>0</v>
      </c>
      <c r="U12" s="25">
        <f>SUMIFS(Manual!$D:$D,Manual!$B:$B,$A12,Manual!$E:$E,U$2)</f>
        <v>0</v>
      </c>
      <c r="V12" s="25">
        <f>SUMIFS(Manual!$D:$D,Manual!$B:$B,$A12,Manual!$E:$E,V$2)</f>
        <v>0</v>
      </c>
      <c r="W12" s="25">
        <f>SUMIFS(Manual!$D:$D,Manual!$B:$B,$A12,Manual!$E:$E,W$2)</f>
        <v>0</v>
      </c>
      <c r="X12" s="25">
        <f>SUMIFS(Manual!$D:$D,Manual!$B:$B,$A12,Manual!$E:$E,X$2)</f>
        <v>24000</v>
      </c>
      <c r="Y12" s="25">
        <f>SUMIFS(Manual!$D:$D,Manual!$B:$B,$A12,Manual!$E:$E,Y$2)</f>
        <v>0</v>
      </c>
      <c r="Z12" s="25">
        <f>SUMIFS(Manual!$D:$D,Manual!$B:$B,$A12,Manual!$E:$E,Z$2)</f>
        <v>0</v>
      </c>
      <c r="AA12" s="25">
        <f>SUMIFS(Manual!$D:$D,Manual!$B:$B,$A12,Manual!$E:$E,AA$2)</f>
        <v>0</v>
      </c>
      <c r="AB12" s="25">
        <f>SUMIFS(Manual!$D:$D,Manual!$B:$B,$A12,Manual!$E:$E,AB$2)</f>
        <v>0</v>
      </c>
      <c r="AC12" s="25">
        <f>SUMIFS(Manual!$D:$D,Manual!$B:$B,$A12,Manual!$E:$E,AC$2)</f>
        <v>0</v>
      </c>
      <c r="AD12" s="25">
        <f>SUMIFS(Manual!$D:$D,Manual!$B:$B,$A12,Manual!$E:$E,AD$2)</f>
        <v>0</v>
      </c>
      <c r="AE12" s="25">
        <f>SUMIFS(Manual!$D:$D,Manual!$B:$B,$A12,Manual!$E:$E,AE$2)</f>
        <v>0</v>
      </c>
      <c r="AF12" s="25">
        <f>SUMIFS(Manual!$D:$D,Manual!$B:$B,$A12,Manual!$E:$E,AF$2)</f>
        <v>0</v>
      </c>
      <c r="AG12" s="25">
        <f>SUMIFS(Manual!$D:$D,Manual!$B:$B,$A12,Manual!$E:$E,AG$2)</f>
        <v>0</v>
      </c>
      <c r="AH12" s="25">
        <f>SUMIFS(Manual!$D:$D,Manual!$B:$B,$A12,Manual!$E:$E,AH$2)</f>
        <v>0</v>
      </c>
      <c r="AI12" s="26"/>
      <c r="AJ12" s="26">
        <f t="shared" si="3"/>
        <v>24000</v>
      </c>
    </row>
    <row r="13" spans="1:36" ht="24.95" customHeight="1">
      <c r="A13" s="13">
        <v>602029</v>
      </c>
      <c r="B13" s="14" t="s">
        <v>36</v>
      </c>
      <c r="D13" s="25">
        <f>SUMIFS(Manual!$D:$D,Manual!$B:$B,$A13,Manual!$E:$E,D$2)</f>
        <v>0</v>
      </c>
      <c r="E13" s="25">
        <f>SUMIFS(Manual!$D:$D,Manual!$B:$B,$A13,Manual!$E:$E,E$2)</f>
        <v>0</v>
      </c>
      <c r="F13" s="25">
        <f>SUMIFS(Manual!$D:$D,Manual!$B:$B,$A13,Manual!$E:$E,F$2)</f>
        <v>0</v>
      </c>
      <c r="G13" s="25">
        <f>SUMIFS(Manual!$D:$D,Manual!$B:$B,$A13,Manual!$E:$E,G$2)</f>
        <v>0</v>
      </c>
      <c r="H13" s="25">
        <f>SUMIFS(Manual!$D:$D,Manual!$B:$B,$A13,Manual!$E:$E,H$2)</f>
        <v>0</v>
      </c>
      <c r="I13" s="25">
        <f>SUMIFS(Manual!$D:$D,Manual!$B:$B,$A13,Manual!$E:$E,I$2)</f>
        <v>0</v>
      </c>
      <c r="J13" s="25">
        <f>SUMIFS(Manual!$D:$D,Manual!$B:$B,$A13,Manual!$E:$E,J$2)</f>
        <v>0</v>
      </c>
      <c r="K13" s="25">
        <f>SUMIFS(Manual!$D:$D,Manual!$B:$B,$A13,Manual!$E:$E,K$2)</f>
        <v>0</v>
      </c>
      <c r="L13" s="25">
        <f>SUMIFS(Manual!$D:$D,Manual!$B:$B,$A13,Manual!$E:$E,L$2)</f>
        <v>0</v>
      </c>
      <c r="M13" s="25">
        <f>SUMIFS(Manual!$D:$D,Manual!$B:$B,$A13,Manual!$E:$E,M$2)</f>
        <v>0</v>
      </c>
      <c r="N13" s="25">
        <f>SUMIFS(Manual!$D:$D,Manual!$B:$B,$A13,Manual!$E:$E,N$2)</f>
        <v>0</v>
      </c>
      <c r="O13" s="25">
        <f>SUMIFS(Manual!$D:$D,Manual!$B:$B,$A13,Manual!$E:$E,O$2)</f>
        <v>0</v>
      </c>
      <c r="P13" s="25">
        <f>SUMIFS(Manual!$D:$D,Manual!$B:$B,$A13,Manual!$E:$E,P$2)</f>
        <v>0</v>
      </c>
      <c r="Q13" s="25">
        <f>SUMIFS(Manual!$D:$D,Manual!$B:$B,$A13,Manual!$E:$E,Q$2)</f>
        <v>0</v>
      </c>
      <c r="R13" s="25">
        <f>SUMIFS(Manual!$D:$D,Manual!$B:$B,$A13,Manual!$E:$E,R$2)</f>
        <v>0</v>
      </c>
      <c r="S13" s="25">
        <f>SUMIFS(Manual!$D:$D,Manual!$B:$B,$A13,Manual!$E:$E,S$2)</f>
        <v>0</v>
      </c>
      <c r="T13" s="25">
        <f>SUMIFS(Manual!$D:$D,Manual!$B:$B,$A13,Manual!$E:$E,T$2)</f>
        <v>0</v>
      </c>
      <c r="U13" s="25">
        <f>SUMIFS(Manual!$D:$D,Manual!$B:$B,$A13,Manual!$E:$E,U$2)</f>
        <v>0</v>
      </c>
      <c r="V13" s="25">
        <f>SUMIFS(Manual!$D:$D,Manual!$B:$B,$A13,Manual!$E:$E,V$2)</f>
        <v>0</v>
      </c>
      <c r="W13" s="25">
        <f>SUMIFS(Manual!$D:$D,Manual!$B:$B,$A13,Manual!$E:$E,W$2)</f>
        <v>0</v>
      </c>
      <c r="X13" s="25">
        <f>SUMIFS(Manual!$D:$D,Manual!$B:$B,$A13,Manual!$E:$E,X$2)</f>
        <v>0</v>
      </c>
      <c r="Y13" s="25">
        <f>SUMIFS(Manual!$D:$D,Manual!$B:$B,$A13,Manual!$E:$E,Y$2)</f>
        <v>24000</v>
      </c>
      <c r="Z13" s="25">
        <f>SUMIFS(Manual!$D:$D,Manual!$B:$B,$A13,Manual!$E:$E,Z$2)</f>
        <v>0</v>
      </c>
      <c r="AA13" s="25">
        <f>SUMIFS(Manual!$D:$D,Manual!$B:$B,$A13,Manual!$E:$E,AA$2)</f>
        <v>0</v>
      </c>
      <c r="AB13" s="25">
        <f>SUMIFS(Manual!$D:$D,Manual!$B:$B,$A13,Manual!$E:$E,AB$2)</f>
        <v>0</v>
      </c>
      <c r="AC13" s="25">
        <f>SUMIFS(Manual!$D:$D,Manual!$B:$B,$A13,Manual!$E:$E,AC$2)</f>
        <v>0</v>
      </c>
      <c r="AD13" s="25">
        <f>SUMIFS(Manual!$D:$D,Manual!$B:$B,$A13,Manual!$E:$E,AD$2)</f>
        <v>0</v>
      </c>
      <c r="AE13" s="25">
        <f>SUMIFS(Manual!$D:$D,Manual!$B:$B,$A13,Manual!$E:$E,AE$2)</f>
        <v>0</v>
      </c>
      <c r="AF13" s="25">
        <f>SUMIFS(Manual!$D:$D,Manual!$B:$B,$A13,Manual!$E:$E,AF$2)</f>
        <v>0</v>
      </c>
      <c r="AG13" s="25">
        <f>SUMIFS(Manual!$D:$D,Manual!$B:$B,$A13,Manual!$E:$E,AG$2)</f>
        <v>0</v>
      </c>
      <c r="AH13" s="25">
        <f>SUMIFS(Manual!$D:$D,Manual!$B:$B,$A13,Manual!$E:$E,AH$2)</f>
        <v>0</v>
      </c>
      <c r="AI13" s="26"/>
      <c r="AJ13" s="26">
        <f t="shared" si="3"/>
        <v>24000</v>
      </c>
    </row>
    <row r="14" spans="1:36" ht="24.95" customHeight="1">
      <c r="A14" s="13">
        <v>602030</v>
      </c>
      <c r="B14" s="29" t="s">
        <v>37</v>
      </c>
      <c r="D14" s="25">
        <f>SUMIFS(Manual!$D:$D,Manual!$B:$B,$A14,Manual!$E:$E,D$2)</f>
        <v>0</v>
      </c>
      <c r="E14" s="25">
        <f>SUMIFS(Manual!$D:$D,Manual!$B:$B,$A14,Manual!$E:$E,E$2)</f>
        <v>0</v>
      </c>
      <c r="F14" s="25">
        <f>SUMIFS(Manual!$D:$D,Manual!$B:$B,$A14,Manual!$E:$E,F$2)</f>
        <v>0</v>
      </c>
      <c r="G14" s="25">
        <f>SUMIFS(Manual!$D:$D,Manual!$B:$B,$A14,Manual!$E:$E,G$2)</f>
        <v>0</v>
      </c>
      <c r="H14" s="25">
        <f>SUMIFS(Manual!$D:$D,Manual!$B:$B,$A14,Manual!$E:$E,H$2)</f>
        <v>0</v>
      </c>
      <c r="I14" s="25">
        <f>SUMIFS(Manual!$D:$D,Manual!$B:$B,$A14,Manual!$E:$E,I$2)</f>
        <v>0</v>
      </c>
      <c r="J14" s="25">
        <f>SUMIFS(Manual!$D:$D,Manual!$B:$B,$A14,Manual!$E:$E,J$2)</f>
        <v>0</v>
      </c>
      <c r="K14" s="25">
        <f>SUMIFS(Manual!$D:$D,Manual!$B:$B,$A14,Manual!$E:$E,K$2)</f>
        <v>0</v>
      </c>
      <c r="L14" s="25">
        <f>SUMIFS(Manual!$D:$D,Manual!$B:$B,$A14,Manual!$E:$E,L$2)</f>
        <v>0</v>
      </c>
      <c r="M14" s="25">
        <f>SUMIFS(Manual!$D:$D,Manual!$B:$B,$A14,Manual!$E:$E,M$2)</f>
        <v>0</v>
      </c>
      <c r="N14" s="25">
        <f>SUMIFS(Manual!$D:$D,Manual!$B:$B,$A14,Manual!$E:$E,N$2)</f>
        <v>0</v>
      </c>
      <c r="O14" s="25">
        <f>SUMIFS(Manual!$D:$D,Manual!$B:$B,$A14,Manual!$E:$E,O$2)</f>
        <v>0</v>
      </c>
      <c r="P14" s="25">
        <f>SUMIFS(Manual!$D:$D,Manual!$B:$B,$A14,Manual!$E:$E,P$2)</f>
        <v>0</v>
      </c>
      <c r="Q14" s="25">
        <f>SUMIFS(Manual!$D:$D,Manual!$B:$B,$A14,Manual!$E:$E,Q$2)</f>
        <v>0</v>
      </c>
      <c r="R14" s="25">
        <f>SUMIFS(Manual!$D:$D,Manual!$B:$B,$A14,Manual!$E:$E,R$2)</f>
        <v>0</v>
      </c>
      <c r="S14" s="25">
        <f>SUMIFS(Manual!$D:$D,Manual!$B:$B,$A14,Manual!$E:$E,S$2)</f>
        <v>0</v>
      </c>
      <c r="T14" s="25">
        <f>SUMIFS(Manual!$D:$D,Manual!$B:$B,$A14,Manual!$E:$E,T$2)</f>
        <v>0</v>
      </c>
      <c r="U14" s="25">
        <f>SUMIFS(Manual!$D:$D,Manual!$B:$B,$A14,Manual!$E:$E,U$2)</f>
        <v>0</v>
      </c>
      <c r="V14" s="25">
        <f>SUMIFS(Manual!$D:$D,Manual!$B:$B,$A14,Manual!$E:$E,V$2)</f>
        <v>0</v>
      </c>
      <c r="W14" s="25">
        <f>SUMIFS(Manual!$D:$D,Manual!$B:$B,$A14,Manual!$E:$E,W$2)</f>
        <v>0</v>
      </c>
      <c r="X14" s="25">
        <f>SUMIFS(Manual!$D:$D,Manual!$B:$B,$A14,Manual!$E:$E,X$2)</f>
        <v>0</v>
      </c>
      <c r="Y14" s="25">
        <f>SUMIFS(Manual!$D:$D,Manual!$B:$B,$A14,Manual!$E:$E,Y$2)</f>
        <v>0</v>
      </c>
      <c r="Z14" s="25">
        <f>SUMIFS(Manual!$D:$D,Manual!$B:$B,$A14,Manual!$E:$E,Z$2)</f>
        <v>24000</v>
      </c>
      <c r="AA14" s="25">
        <f>SUMIFS(Manual!$D:$D,Manual!$B:$B,$A14,Manual!$E:$E,AA$2)</f>
        <v>0</v>
      </c>
      <c r="AB14" s="25">
        <f>SUMIFS(Manual!$D:$D,Manual!$B:$B,$A14,Manual!$E:$E,AB$2)</f>
        <v>0</v>
      </c>
      <c r="AC14" s="25">
        <f>SUMIFS(Manual!$D:$D,Manual!$B:$B,$A14,Manual!$E:$E,AC$2)</f>
        <v>0</v>
      </c>
      <c r="AD14" s="25">
        <f>SUMIFS(Manual!$D:$D,Manual!$B:$B,$A14,Manual!$E:$E,AD$2)</f>
        <v>0</v>
      </c>
      <c r="AE14" s="25">
        <f>SUMIFS(Manual!$D:$D,Manual!$B:$B,$A14,Manual!$E:$E,AE$2)</f>
        <v>0</v>
      </c>
      <c r="AF14" s="25">
        <f>SUMIFS(Manual!$D:$D,Manual!$B:$B,$A14,Manual!$E:$E,AF$2)</f>
        <v>0</v>
      </c>
      <c r="AG14" s="25">
        <f>SUMIFS(Manual!$D:$D,Manual!$B:$B,$A14,Manual!$E:$E,AG$2)</f>
        <v>0</v>
      </c>
      <c r="AH14" s="25">
        <f>SUMIFS(Manual!$D:$D,Manual!$B:$B,$A14,Manual!$E:$E,AH$2)</f>
        <v>0</v>
      </c>
      <c r="AI14" s="26"/>
      <c r="AJ14" s="26">
        <f t="shared" si="3"/>
        <v>24000</v>
      </c>
    </row>
    <row r="15" spans="1:36" ht="24.95" customHeight="1">
      <c r="A15" s="13">
        <v>602031</v>
      </c>
      <c r="B15" s="29" t="s">
        <v>38</v>
      </c>
      <c r="D15" s="25">
        <f>SUMIFS(Manual!$D:$D,Manual!$B:$B,$A15,Manual!$E:$E,D$2)</f>
        <v>0</v>
      </c>
      <c r="E15" s="25">
        <f>SUMIFS(Manual!$D:$D,Manual!$B:$B,$A15,Manual!$E:$E,E$2)</f>
        <v>0</v>
      </c>
      <c r="F15" s="25">
        <f>SUMIFS(Manual!$D:$D,Manual!$B:$B,$A15,Manual!$E:$E,F$2)</f>
        <v>0</v>
      </c>
      <c r="G15" s="25">
        <f>SUMIFS(Manual!$D:$D,Manual!$B:$B,$A15,Manual!$E:$E,G$2)</f>
        <v>0</v>
      </c>
      <c r="H15" s="25">
        <f>SUMIFS(Manual!$D:$D,Manual!$B:$B,$A15,Manual!$E:$E,H$2)</f>
        <v>0</v>
      </c>
      <c r="I15" s="25">
        <f>SUMIFS(Manual!$D:$D,Manual!$B:$B,$A15,Manual!$E:$E,I$2)</f>
        <v>0</v>
      </c>
      <c r="J15" s="25">
        <f>SUMIFS(Manual!$D:$D,Manual!$B:$B,$A15,Manual!$E:$E,J$2)</f>
        <v>0</v>
      </c>
      <c r="K15" s="25">
        <f>SUMIFS(Manual!$D:$D,Manual!$B:$B,$A15,Manual!$E:$E,K$2)</f>
        <v>0</v>
      </c>
      <c r="L15" s="25">
        <f>SUMIFS(Manual!$D:$D,Manual!$B:$B,$A15,Manual!$E:$E,L$2)</f>
        <v>0</v>
      </c>
      <c r="M15" s="25">
        <f>SUMIFS(Manual!$D:$D,Manual!$B:$B,$A15,Manual!$E:$E,M$2)</f>
        <v>0</v>
      </c>
      <c r="N15" s="25">
        <f>SUMIFS(Manual!$D:$D,Manual!$B:$B,$A15,Manual!$E:$E,N$2)</f>
        <v>0</v>
      </c>
      <c r="O15" s="25">
        <f>SUMIFS(Manual!$D:$D,Manual!$B:$B,$A15,Manual!$E:$E,O$2)</f>
        <v>0</v>
      </c>
      <c r="P15" s="25">
        <f>SUMIFS(Manual!$D:$D,Manual!$B:$B,$A15,Manual!$E:$E,P$2)</f>
        <v>0</v>
      </c>
      <c r="Q15" s="25">
        <f>SUMIFS(Manual!$D:$D,Manual!$B:$B,$A15,Manual!$E:$E,Q$2)</f>
        <v>0</v>
      </c>
      <c r="R15" s="25">
        <f>SUMIFS(Manual!$D:$D,Manual!$B:$B,$A15,Manual!$E:$E,R$2)</f>
        <v>0</v>
      </c>
      <c r="S15" s="25">
        <f>SUMIFS(Manual!$D:$D,Manual!$B:$B,$A15,Manual!$E:$E,S$2)</f>
        <v>0</v>
      </c>
      <c r="T15" s="25">
        <f>SUMIFS(Manual!$D:$D,Manual!$B:$B,$A15,Manual!$E:$E,T$2)</f>
        <v>0</v>
      </c>
      <c r="U15" s="25">
        <f>SUMIFS(Manual!$D:$D,Manual!$B:$B,$A15,Manual!$E:$E,U$2)</f>
        <v>0</v>
      </c>
      <c r="V15" s="25">
        <f>SUMIFS(Manual!$D:$D,Manual!$B:$B,$A15,Manual!$E:$E,V$2)</f>
        <v>0</v>
      </c>
      <c r="W15" s="25">
        <f>SUMIFS(Manual!$D:$D,Manual!$B:$B,$A15,Manual!$E:$E,W$2)</f>
        <v>0</v>
      </c>
      <c r="X15" s="25">
        <f>SUMIFS(Manual!$D:$D,Manual!$B:$B,$A15,Manual!$E:$E,X$2)</f>
        <v>0</v>
      </c>
      <c r="Y15" s="25">
        <f>SUMIFS(Manual!$D:$D,Manual!$B:$B,$A15,Manual!$E:$E,Y$2)</f>
        <v>0</v>
      </c>
      <c r="Z15" s="25">
        <f>SUMIFS(Manual!$D:$D,Manual!$B:$B,$A15,Manual!$E:$E,Z$2)</f>
        <v>0</v>
      </c>
      <c r="AA15" s="25">
        <f>SUMIFS(Manual!$D:$D,Manual!$B:$B,$A15,Manual!$E:$E,AA$2)</f>
        <v>0</v>
      </c>
      <c r="AB15" s="25">
        <f>SUMIFS(Manual!$D:$D,Manual!$B:$B,$A15,Manual!$E:$E,AB$2)</f>
        <v>0</v>
      </c>
      <c r="AC15" s="25">
        <f>SUMIFS(Manual!$D:$D,Manual!$B:$B,$A15,Manual!$E:$E,AC$2)</f>
        <v>0</v>
      </c>
      <c r="AD15" s="25">
        <f>SUMIFS(Manual!$D:$D,Manual!$B:$B,$A15,Manual!$E:$E,AD$2)</f>
        <v>0</v>
      </c>
      <c r="AE15" s="25">
        <f>SUMIFS(Manual!$D:$D,Manual!$B:$B,$A15,Manual!$E:$E,AE$2)</f>
        <v>12000</v>
      </c>
      <c r="AF15" s="25">
        <f>SUMIFS(Manual!$D:$D,Manual!$B:$B,$A15,Manual!$E:$E,AF$2)</f>
        <v>0</v>
      </c>
      <c r="AG15" s="25">
        <f>SUMIFS(Manual!$D:$D,Manual!$B:$B,$A15,Manual!$E:$E,AG$2)</f>
        <v>0</v>
      </c>
      <c r="AH15" s="25">
        <f>SUMIFS(Manual!$D:$D,Manual!$B:$B,$A15,Manual!$E:$E,AH$2)</f>
        <v>0</v>
      </c>
      <c r="AI15" s="26"/>
      <c r="AJ15" s="26">
        <f t="shared" si="3"/>
        <v>12000</v>
      </c>
    </row>
    <row r="16" spans="1:36" ht="24.95" customHeight="1">
      <c r="A16" s="13">
        <v>602032</v>
      </c>
      <c r="B16" s="29" t="s">
        <v>39</v>
      </c>
      <c r="D16" s="25">
        <f>SUMIFS(Manual!$D:$D,Manual!$B:$B,$A16,Manual!$E:$E,D$2)</f>
        <v>0</v>
      </c>
      <c r="E16" s="25">
        <f>SUMIFS(Manual!$D:$D,Manual!$B:$B,$A16,Manual!$E:$E,E$2)</f>
        <v>0</v>
      </c>
      <c r="F16" s="25">
        <f>SUMIFS(Manual!$D:$D,Manual!$B:$B,$A16,Manual!$E:$E,F$2)</f>
        <v>0</v>
      </c>
      <c r="G16" s="25">
        <f>SUMIFS(Manual!$D:$D,Manual!$B:$B,$A16,Manual!$E:$E,G$2)</f>
        <v>0</v>
      </c>
      <c r="H16" s="25">
        <f>SUMIFS(Manual!$D:$D,Manual!$B:$B,$A16,Manual!$E:$E,H$2)</f>
        <v>0</v>
      </c>
      <c r="I16" s="25">
        <f>SUMIFS(Manual!$D:$D,Manual!$B:$B,$A16,Manual!$E:$E,I$2)</f>
        <v>0</v>
      </c>
      <c r="J16" s="25">
        <f>SUMIFS(Manual!$D:$D,Manual!$B:$B,$A16,Manual!$E:$E,J$2)</f>
        <v>0</v>
      </c>
      <c r="K16" s="25">
        <f>SUMIFS(Manual!$D:$D,Manual!$B:$B,$A16,Manual!$E:$E,K$2)</f>
        <v>0</v>
      </c>
      <c r="L16" s="25">
        <f>SUMIFS(Manual!$D:$D,Manual!$B:$B,$A16,Manual!$E:$E,L$2)</f>
        <v>0</v>
      </c>
      <c r="M16" s="25">
        <f>SUMIFS(Manual!$D:$D,Manual!$B:$B,$A16,Manual!$E:$E,M$2)</f>
        <v>0</v>
      </c>
      <c r="N16" s="25">
        <f>SUMIFS(Manual!$D:$D,Manual!$B:$B,$A16,Manual!$E:$E,N$2)</f>
        <v>0</v>
      </c>
      <c r="O16" s="25">
        <f>SUMIFS(Manual!$D:$D,Manual!$B:$B,$A16,Manual!$E:$E,O$2)</f>
        <v>0</v>
      </c>
      <c r="P16" s="25">
        <f>SUMIFS(Manual!$D:$D,Manual!$B:$B,$A16,Manual!$E:$E,P$2)</f>
        <v>0</v>
      </c>
      <c r="Q16" s="25">
        <f>SUMIFS(Manual!$D:$D,Manual!$B:$B,$A16,Manual!$E:$E,Q$2)</f>
        <v>0</v>
      </c>
      <c r="R16" s="25">
        <f>SUMIFS(Manual!$D:$D,Manual!$B:$B,$A16,Manual!$E:$E,R$2)</f>
        <v>0</v>
      </c>
      <c r="S16" s="25">
        <f>SUMIFS(Manual!$D:$D,Manual!$B:$B,$A16,Manual!$E:$E,S$2)</f>
        <v>0</v>
      </c>
      <c r="T16" s="25">
        <f>SUMIFS(Manual!$D:$D,Manual!$B:$B,$A16,Manual!$E:$E,T$2)</f>
        <v>0</v>
      </c>
      <c r="U16" s="25">
        <f>SUMIFS(Manual!$D:$D,Manual!$B:$B,$A16,Manual!$E:$E,U$2)</f>
        <v>0</v>
      </c>
      <c r="V16" s="25">
        <f>SUMIFS(Manual!$D:$D,Manual!$B:$B,$A16,Manual!$E:$E,V$2)</f>
        <v>0</v>
      </c>
      <c r="W16" s="25">
        <f>SUMIFS(Manual!$D:$D,Manual!$B:$B,$A16,Manual!$E:$E,W$2)</f>
        <v>0</v>
      </c>
      <c r="X16" s="25">
        <f>SUMIFS(Manual!$D:$D,Manual!$B:$B,$A16,Manual!$E:$E,X$2)</f>
        <v>0</v>
      </c>
      <c r="Y16" s="25">
        <f>SUMIFS(Manual!$D:$D,Manual!$B:$B,$A16,Manual!$E:$E,Y$2)</f>
        <v>0</v>
      </c>
      <c r="Z16" s="25">
        <f>SUMIFS(Manual!$D:$D,Manual!$B:$B,$A16,Manual!$E:$E,Z$2)</f>
        <v>0</v>
      </c>
      <c r="AA16" s="25">
        <f>SUMIFS(Manual!$D:$D,Manual!$B:$B,$A16,Manual!$E:$E,AA$2)</f>
        <v>0</v>
      </c>
      <c r="AB16" s="25">
        <f>SUMIFS(Manual!$D:$D,Manual!$B:$B,$A16,Manual!$E:$E,AB$2)</f>
        <v>0</v>
      </c>
      <c r="AC16" s="25">
        <f>SUMIFS(Manual!$D:$D,Manual!$B:$B,$A16,Manual!$E:$E,AC$2)</f>
        <v>0</v>
      </c>
      <c r="AD16" s="25">
        <f>SUMIFS(Manual!$D:$D,Manual!$B:$B,$A16,Manual!$E:$E,AD$2)</f>
        <v>0</v>
      </c>
      <c r="AE16" s="25">
        <f>SUMIFS(Manual!$D:$D,Manual!$B:$B,$A16,Manual!$E:$E,AE$2)</f>
        <v>0</v>
      </c>
      <c r="AF16" s="25">
        <f>SUMIFS(Manual!$D:$D,Manual!$B:$B,$A16,Manual!$E:$E,AF$2)</f>
        <v>12000</v>
      </c>
      <c r="AG16" s="25">
        <f>SUMIFS(Manual!$D:$D,Manual!$B:$B,$A16,Manual!$E:$E,AG$2)</f>
        <v>0</v>
      </c>
      <c r="AH16" s="25">
        <f>SUMIFS(Manual!$D:$D,Manual!$B:$B,$A16,Manual!$E:$E,AH$2)</f>
        <v>0</v>
      </c>
      <c r="AI16" s="26"/>
      <c r="AJ16" s="26">
        <f t="shared" si="3"/>
        <v>12000</v>
      </c>
    </row>
    <row r="17" spans="1:36" ht="24.95" customHeight="1">
      <c r="A17" s="13">
        <v>602033</v>
      </c>
      <c r="B17" s="29" t="s">
        <v>40</v>
      </c>
      <c r="D17" s="25">
        <f>SUMIFS(Manual!$D:$D,Manual!$B:$B,$A17,Manual!$E:$E,D$2)</f>
        <v>0</v>
      </c>
      <c r="E17" s="25">
        <f>SUMIFS(Manual!$D:$D,Manual!$B:$B,$A17,Manual!$E:$E,E$2)</f>
        <v>0</v>
      </c>
      <c r="F17" s="25">
        <f>SUMIFS(Manual!$D:$D,Manual!$B:$B,$A17,Manual!$E:$E,F$2)</f>
        <v>0</v>
      </c>
      <c r="G17" s="25">
        <f>SUMIFS(Manual!$D:$D,Manual!$B:$B,$A17,Manual!$E:$E,G$2)</f>
        <v>0</v>
      </c>
      <c r="H17" s="25">
        <f>SUMIFS(Manual!$D:$D,Manual!$B:$B,$A17,Manual!$E:$E,H$2)</f>
        <v>0</v>
      </c>
      <c r="I17" s="25">
        <f>SUMIFS(Manual!$D:$D,Manual!$B:$B,$A17,Manual!$E:$E,I$2)</f>
        <v>0</v>
      </c>
      <c r="J17" s="25">
        <f>SUMIFS(Manual!$D:$D,Manual!$B:$B,$A17,Manual!$E:$E,J$2)</f>
        <v>0</v>
      </c>
      <c r="K17" s="25">
        <f>SUMIFS(Manual!$D:$D,Manual!$B:$B,$A17,Manual!$E:$E,K$2)</f>
        <v>0</v>
      </c>
      <c r="L17" s="25">
        <f>SUMIFS(Manual!$D:$D,Manual!$B:$B,$A17,Manual!$E:$E,L$2)</f>
        <v>0</v>
      </c>
      <c r="M17" s="25">
        <f>SUMIFS(Manual!$D:$D,Manual!$B:$B,$A17,Manual!$E:$E,M$2)</f>
        <v>0</v>
      </c>
      <c r="N17" s="25">
        <f>SUMIFS(Manual!$D:$D,Manual!$B:$B,$A17,Manual!$E:$E,N$2)</f>
        <v>0</v>
      </c>
      <c r="O17" s="25">
        <f>SUMIFS(Manual!$D:$D,Manual!$B:$B,$A17,Manual!$E:$E,O$2)</f>
        <v>0</v>
      </c>
      <c r="P17" s="25">
        <f>SUMIFS(Manual!$D:$D,Manual!$B:$B,$A17,Manual!$E:$E,P$2)</f>
        <v>0</v>
      </c>
      <c r="Q17" s="25">
        <f>SUMIFS(Manual!$D:$D,Manual!$B:$B,$A17,Manual!$E:$E,Q$2)</f>
        <v>0</v>
      </c>
      <c r="R17" s="25">
        <f>SUMIFS(Manual!$D:$D,Manual!$B:$B,$A17,Manual!$E:$E,R$2)</f>
        <v>0</v>
      </c>
      <c r="S17" s="25">
        <f>SUMIFS(Manual!$D:$D,Manual!$B:$B,$A17,Manual!$E:$E,S$2)</f>
        <v>0</v>
      </c>
      <c r="T17" s="25">
        <f>SUMIFS(Manual!$D:$D,Manual!$B:$B,$A17,Manual!$E:$E,T$2)</f>
        <v>0</v>
      </c>
      <c r="U17" s="25">
        <f>SUMIFS(Manual!$D:$D,Manual!$B:$B,$A17,Manual!$E:$E,U$2)</f>
        <v>0</v>
      </c>
      <c r="V17" s="25">
        <f>SUMIFS(Manual!$D:$D,Manual!$B:$B,$A17,Manual!$E:$E,V$2)</f>
        <v>0</v>
      </c>
      <c r="W17" s="25">
        <f>SUMIFS(Manual!$D:$D,Manual!$B:$B,$A17,Manual!$E:$E,W$2)</f>
        <v>0</v>
      </c>
      <c r="X17" s="25">
        <f>SUMIFS(Manual!$D:$D,Manual!$B:$B,$A17,Manual!$E:$E,X$2)</f>
        <v>0</v>
      </c>
      <c r="Y17" s="25">
        <f>SUMIFS(Manual!$D:$D,Manual!$B:$B,$A17,Manual!$E:$E,Y$2)</f>
        <v>0</v>
      </c>
      <c r="Z17" s="25">
        <f>SUMIFS(Manual!$D:$D,Manual!$B:$B,$A17,Manual!$E:$E,Z$2)</f>
        <v>0</v>
      </c>
      <c r="AA17" s="25">
        <f>SUMIFS(Manual!$D:$D,Manual!$B:$B,$A17,Manual!$E:$E,AA$2)</f>
        <v>0</v>
      </c>
      <c r="AB17" s="25">
        <f>SUMIFS(Manual!$D:$D,Manual!$B:$B,$A17,Manual!$E:$E,AB$2)</f>
        <v>0</v>
      </c>
      <c r="AC17" s="25">
        <f>SUMIFS(Manual!$D:$D,Manual!$B:$B,$A17,Manual!$E:$E,AC$2)</f>
        <v>0</v>
      </c>
      <c r="AD17" s="25">
        <f>SUMIFS(Manual!$D:$D,Manual!$B:$B,$A17,Manual!$E:$E,AD$2)</f>
        <v>0</v>
      </c>
      <c r="AE17" s="25">
        <f>SUMIFS(Manual!$D:$D,Manual!$B:$B,$A17,Manual!$E:$E,AE$2)</f>
        <v>0</v>
      </c>
      <c r="AF17" s="25">
        <f>SUMIFS(Manual!$D:$D,Manual!$B:$B,$A17,Manual!$E:$E,AF$2)</f>
        <v>12000</v>
      </c>
      <c r="AG17" s="25">
        <f>SUMIFS(Manual!$D:$D,Manual!$B:$B,$A17,Manual!$E:$E,AG$2)</f>
        <v>0</v>
      </c>
      <c r="AH17" s="25">
        <f>SUMIFS(Manual!$D:$D,Manual!$B:$B,$A17,Manual!$E:$E,AH$2)</f>
        <v>0</v>
      </c>
      <c r="AI17" s="26"/>
      <c r="AJ17" s="26">
        <f t="shared" si="3"/>
        <v>12000</v>
      </c>
    </row>
    <row r="18" spans="1:36" ht="24.95" customHeight="1">
      <c r="A18" s="13">
        <v>602034</v>
      </c>
      <c r="B18" s="29" t="s">
        <v>41</v>
      </c>
      <c r="D18" s="25">
        <f>SUMIFS(Manual!$D:$D,Manual!$B:$B,$A18,Manual!$E:$E,D$2)</f>
        <v>0</v>
      </c>
      <c r="E18" s="25">
        <f>SUMIFS(Manual!$D:$D,Manual!$B:$B,$A18,Manual!$E:$E,E$2)</f>
        <v>0</v>
      </c>
      <c r="F18" s="25">
        <f>SUMIFS(Manual!$D:$D,Manual!$B:$B,$A18,Manual!$E:$E,F$2)</f>
        <v>0</v>
      </c>
      <c r="G18" s="25">
        <f>SUMIFS(Manual!$D:$D,Manual!$B:$B,$A18,Manual!$E:$E,G$2)</f>
        <v>0</v>
      </c>
      <c r="H18" s="25">
        <f>SUMIFS(Manual!$D:$D,Manual!$B:$B,$A18,Manual!$E:$E,H$2)</f>
        <v>0</v>
      </c>
      <c r="I18" s="25">
        <f>SUMIFS(Manual!$D:$D,Manual!$B:$B,$A18,Manual!$E:$E,I$2)</f>
        <v>0</v>
      </c>
      <c r="J18" s="25">
        <f>SUMIFS(Manual!$D:$D,Manual!$B:$B,$A18,Manual!$E:$E,J$2)</f>
        <v>0</v>
      </c>
      <c r="K18" s="25">
        <f>SUMIFS(Manual!$D:$D,Manual!$B:$B,$A18,Manual!$E:$E,K$2)</f>
        <v>0</v>
      </c>
      <c r="L18" s="25">
        <f>SUMIFS(Manual!$D:$D,Manual!$B:$B,$A18,Manual!$E:$E,L$2)</f>
        <v>0</v>
      </c>
      <c r="M18" s="25">
        <f>SUMIFS(Manual!$D:$D,Manual!$B:$B,$A18,Manual!$E:$E,M$2)</f>
        <v>59000</v>
      </c>
      <c r="N18" s="25">
        <f>SUMIFS(Manual!$D:$D,Manual!$B:$B,$A18,Manual!$E:$E,N$2)</f>
        <v>0</v>
      </c>
      <c r="O18" s="25">
        <f>SUMIFS(Manual!$D:$D,Manual!$B:$B,$A18,Manual!$E:$E,O$2)</f>
        <v>0</v>
      </c>
      <c r="P18" s="25">
        <f>SUMIFS(Manual!$D:$D,Manual!$B:$B,$A18,Manual!$E:$E,P$2)</f>
        <v>0</v>
      </c>
      <c r="Q18" s="25">
        <f>SUMIFS(Manual!$D:$D,Manual!$B:$B,$A18,Manual!$E:$E,Q$2)</f>
        <v>0</v>
      </c>
      <c r="R18" s="25">
        <f>SUMIFS(Manual!$D:$D,Manual!$B:$B,$A18,Manual!$E:$E,R$2)</f>
        <v>0</v>
      </c>
      <c r="S18" s="25">
        <f>SUMIFS(Manual!$D:$D,Manual!$B:$B,$A18,Manual!$E:$E,S$2)</f>
        <v>0</v>
      </c>
      <c r="T18" s="25">
        <f>SUMIFS(Manual!$D:$D,Manual!$B:$B,$A18,Manual!$E:$E,T$2)</f>
        <v>0</v>
      </c>
      <c r="U18" s="25">
        <f>SUMIFS(Manual!$D:$D,Manual!$B:$B,$A18,Manual!$E:$E,U$2)</f>
        <v>0</v>
      </c>
      <c r="V18" s="25">
        <f>SUMIFS(Manual!$D:$D,Manual!$B:$B,$A18,Manual!$E:$E,V$2)</f>
        <v>0</v>
      </c>
      <c r="W18" s="25">
        <f>SUMIFS(Manual!$D:$D,Manual!$B:$B,$A18,Manual!$E:$E,W$2)</f>
        <v>0</v>
      </c>
      <c r="X18" s="25">
        <f>SUMIFS(Manual!$D:$D,Manual!$B:$B,$A18,Manual!$E:$E,X$2)</f>
        <v>0</v>
      </c>
      <c r="Y18" s="25">
        <f>SUMIFS(Manual!$D:$D,Manual!$B:$B,$A18,Manual!$E:$E,Y$2)</f>
        <v>0</v>
      </c>
      <c r="Z18" s="25">
        <f>SUMIFS(Manual!$D:$D,Manual!$B:$B,$A18,Manual!$E:$E,Z$2)</f>
        <v>0</v>
      </c>
      <c r="AA18" s="25">
        <f>SUMIFS(Manual!$D:$D,Manual!$B:$B,$A18,Manual!$E:$E,AA$2)</f>
        <v>0</v>
      </c>
      <c r="AB18" s="25">
        <f>SUMIFS(Manual!$D:$D,Manual!$B:$B,$A18,Manual!$E:$E,AB$2)</f>
        <v>0</v>
      </c>
      <c r="AC18" s="25">
        <f>SUMIFS(Manual!$D:$D,Manual!$B:$B,$A18,Manual!$E:$E,AC$2)</f>
        <v>0</v>
      </c>
      <c r="AD18" s="25">
        <f>SUMIFS(Manual!$D:$D,Manual!$B:$B,$A18,Manual!$E:$E,AD$2)</f>
        <v>0</v>
      </c>
      <c r="AE18" s="25">
        <f>SUMIFS(Manual!$D:$D,Manual!$B:$B,$A18,Manual!$E:$E,AE$2)</f>
        <v>0</v>
      </c>
      <c r="AF18" s="25">
        <f>SUMIFS(Manual!$D:$D,Manual!$B:$B,$A18,Manual!$E:$E,AF$2)</f>
        <v>0</v>
      </c>
      <c r="AG18" s="25">
        <f>SUMIFS(Manual!$D:$D,Manual!$B:$B,$A18,Manual!$E:$E,AG$2)</f>
        <v>0</v>
      </c>
      <c r="AH18" s="25">
        <f>SUMIFS(Manual!$D:$D,Manual!$B:$B,$A18,Manual!$E:$E,AH$2)</f>
        <v>0</v>
      </c>
      <c r="AI18" s="26"/>
      <c r="AJ18" s="26">
        <f t="shared" si="3"/>
        <v>59000</v>
      </c>
    </row>
    <row r="19" spans="1:36" ht="24.95" customHeight="1">
      <c r="A19" s="13">
        <v>602035</v>
      </c>
      <c r="B19" s="14" t="s">
        <v>42</v>
      </c>
      <c r="D19" s="25">
        <f>SUMIFS(Manual!$D:$D,Manual!$B:$B,$A19,Manual!$E:$E,D$2)</f>
        <v>0</v>
      </c>
      <c r="E19" s="25">
        <f>SUMIFS(Manual!$D:$D,Manual!$B:$B,$A19,Manual!$E:$E,E$2)</f>
        <v>0</v>
      </c>
      <c r="F19" s="25">
        <f>SUMIFS(Manual!$D:$D,Manual!$B:$B,$A19,Manual!$E:$E,F$2)</f>
        <v>0</v>
      </c>
      <c r="G19" s="25">
        <f>SUMIFS(Manual!$D:$D,Manual!$B:$B,$A19,Manual!$E:$E,G$2)</f>
        <v>0</v>
      </c>
      <c r="H19" s="25">
        <f>SUMIFS(Manual!$D:$D,Manual!$B:$B,$A19,Manual!$E:$E,H$2)</f>
        <v>0</v>
      </c>
      <c r="I19" s="25">
        <f>SUMIFS(Manual!$D:$D,Manual!$B:$B,$A19,Manual!$E:$E,I$2)</f>
        <v>0</v>
      </c>
      <c r="J19" s="25">
        <f>SUMIFS(Manual!$D:$D,Manual!$B:$B,$A19,Manual!$E:$E,J$2)</f>
        <v>0</v>
      </c>
      <c r="K19" s="25">
        <f>SUMIFS(Manual!$D:$D,Manual!$B:$B,$A19,Manual!$E:$E,K$2)</f>
        <v>0</v>
      </c>
      <c r="L19" s="25">
        <f>SUMIFS(Manual!$D:$D,Manual!$B:$B,$A19,Manual!$E:$E,L$2)</f>
        <v>0</v>
      </c>
      <c r="M19" s="25">
        <f>SUMIFS(Manual!$D:$D,Manual!$B:$B,$A19,Manual!$E:$E,M$2)</f>
        <v>0</v>
      </c>
      <c r="N19" s="25">
        <f>SUMIFS(Manual!$D:$D,Manual!$B:$B,$A19,Manual!$E:$E,N$2)</f>
        <v>0</v>
      </c>
      <c r="O19" s="25">
        <f>SUMIFS(Manual!$D:$D,Manual!$B:$B,$A19,Manual!$E:$E,O$2)</f>
        <v>0</v>
      </c>
      <c r="P19" s="25">
        <f>SUMIFS(Manual!$D:$D,Manual!$B:$B,$A19,Manual!$E:$E,P$2)</f>
        <v>0</v>
      </c>
      <c r="Q19" s="25">
        <f>SUMIFS(Manual!$D:$D,Manual!$B:$B,$A19,Manual!$E:$E,Q$2)</f>
        <v>0</v>
      </c>
      <c r="R19" s="25">
        <f>SUMIFS(Manual!$D:$D,Manual!$B:$B,$A19,Manual!$E:$E,R$2)</f>
        <v>0</v>
      </c>
      <c r="S19" s="25">
        <f>SUMIFS(Manual!$D:$D,Manual!$B:$B,$A19,Manual!$E:$E,S$2)</f>
        <v>0</v>
      </c>
      <c r="T19" s="25">
        <f>SUMIFS(Manual!$D:$D,Manual!$B:$B,$A19,Manual!$E:$E,T$2)</f>
        <v>0</v>
      </c>
      <c r="U19" s="25">
        <f>SUMIFS(Manual!$D:$D,Manual!$B:$B,$A19,Manual!$E:$E,U$2)</f>
        <v>0</v>
      </c>
      <c r="V19" s="25">
        <f>SUMIFS(Manual!$D:$D,Manual!$B:$B,$A19,Manual!$E:$E,V$2)</f>
        <v>0</v>
      </c>
      <c r="W19" s="25">
        <f>SUMIFS(Manual!$D:$D,Manual!$B:$B,$A19,Manual!$E:$E,W$2)</f>
        <v>0</v>
      </c>
      <c r="X19" s="25">
        <f>SUMIFS(Manual!$D:$D,Manual!$B:$B,$A19,Manual!$E:$E,X$2)</f>
        <v>0</v>
      </c>
      <c r="Y19" s="25">
        <f>SUMIFS(Manual!$D:$D,Manual!$B:$B,$A19,Manual!$E:$E,Y$2)</f>
        <v>0</v>
      </c>
      <c r="Z19" s="25">
        <f>SUMIFS(Manual!$D:$D,Manual!$B:$B,$A19,Manual!$E:$E,Z$2)</f>
        <v>299000</v>
      </c>
      <c r="AA19" s="25">
        <f>SUMIFS(Manual!$D:$D,Manual!$B:$B,$A19,Manual!$E:$E,AA$2)</f>
        <v>0</v>
      </c>
      <c r="AB19" s="25">
        <f>SUMIFS(Manual!$D:$D,Manual!$B:$B,$A19,Manual!$E:$E,AB$2)</f>
        <v>0</v>
      </c>
      <c r="AC19" s="25">
        <f>SUMIFS(Manual!$D:$D,Manual!$B:$B,$A19,Manual!$E:$E,AC$2)</f>
        <v>0</v>
      </c>
      <c r="AD19" s="25">
        <f>SUMIFS(Manual!$D:$D,Manual!$B:$B,$A19,Manual!$E:$E,AD$2)</f>
        <v>0</v>
      </c>
      <c r="AE19" s="25">
        <f>SUMIFS(Manual!$D:$D,Manual!$B:$B,$A19,Manual!$E:$E,AE$2)</f>
        <v>0</v>
      </c>
      <c r="AF19" s="25">
        <f>SUMIFS(Manual!$D:$D,Manual!$B:$B,$A19,Manual!$E:$E,AF$2)</f>
        <v>0</v>
      </c>
      <c r="AG19" s="25">
        <f>SUMIFS(Manual!$D:$D,Manual!$B:$B,$A19,Manual!$E:$E,AG$2)</f>
        <v>0</v>
      </c>
      <c r="AH19" s="25">
        <f>SUMIFS(Manual!$D:$D,Manual!$B:$B,$A19,Manual!$E:$E,AH$2)</f>
        <v>0</v>
      </c>
      <c r="AI19" s="26"/>
      <c r="AJ19" s="26">
        <f t="shared" si="3"/>
        <v>299000</v>
      </c>
    </row>
    <row r="20" spans="1:36" ht="24.95" customHeight="1">
      <c r="A20" s="13">
        <v>602036</v>
      </c>
      <c r="B20" s="14" t="s">
        <v>43</v>
      </c>
      <c r="D20" s="25">
        <f>SUMIFS(Manual!$D:$D,Manual!$B:$B,$A20,Manual!$E:$E,D$2)</f>
        <v>0</v>
      </c>
      <c r="E20" s="25">
        <f>SUMIFS(Manual!$D:$D,Manual!$B:$B,$A20,Manual!$E:$E,E$2)</f>
        <v>0</v>
      </c>
      <c r="F20" s="25">
        <f>SUMIFS(Manual!$D:$D,Manual!$B:$B,$A20,Manual!$E:$E,F$2)</f>
        <v>0</v>
      </c>
      <c r="G20" s="25">
        <f>SUMIFS(Manual!$D:$D,Manual!$B:$B,$A20,Manual!$E:$E,G$2)</f>
        <v>0</v>
      </c>
      <c r="H20" s="25">
        <f>SUMIFS(Manual!$D:$D,Manual!$B:$B,$A20,Manual!$E:$E,H$2)</f>
        <v>0</v>
      </c>
      <c r="I20" s="25">
        <f>SUMIFS(Manual!$D:$D,Manual!$B:$B,$A20,Manual!$E:$E,I$2)</f>
        <v>0</v>
      </c>
      <c r="J20" s="25">
        <f>SUMIFS(Manual!$D:$D,Manual!$B:$B,$A20,Manual!$E:$E,J$2)</f>
        <v>0</v>
      </c>
      <c r="K20" s="25">
        <f>SUMIFS(Manual!$D:$D,Manual!$B:$B,$A20,Manual!$E:$E,K$2)</f>
        <v>0</v>
      </c>
      <c r="L20" s="25">
        <f>SUMIFS(Manual!$D:$D,Manual!$B:$B,$A20,Manual!$E:$E,L$2)</f>
        <v>0</v>
      </c>
      <c r="M20" s="25">
        <f>SUMIFS(Manual!$D:$D,Manual!$B:$B,$A20,Manual!$E:$E,M$2)</f>
        <v>0</v>
      </c>
      <c r="N20" s="25">
        <f>SUMIFS(Manual!$D:$D,Manual!$B:$B,$A20,Manual!$E:$E,N$2)</f>
        <v>0</v>
      </c>
      <c r="O20" s="25">
        <f>SUMIFS(Manual!$D:$D,Manual!$B:$B,$A20,Manual!$E:$E,O$2)</f>
        <v>0</v>
      </c>
      <c r="P20" s="25">
        <f>SUMIFS(Manual!$D:$D,Manual!$B:$B,$A20,Manual!$E:$E,P$2)</f>
        <v>0</v>
      </c>
      <c r="Q20" s="25">
        <f>SUMIFS(Manual!$D:$D,Manual!$B:$B,$A20,Manual!$E:$E,Q$2)</f>
        <v>0</v>
      </c>
      <c r="R20" s="25">
        <f>SUMIFS(Manual!$D:$D,Manual!$B:$B,$A20,Manual!$E:$E,R$2)</f>
        <v>0</v>
      </c>
      <c r="S20" s="25">
        <f>SUMIFS(Manual!$D:$D,Manual!$B:$B,$A20,Manual!$E:$E,S$2)</f>
        <v>0</v>
      </c>
      <c r="T20" s="25">
        <f>SUMIFS(Manual!$D:$D,Manual!$B:$B,$A20,Manual!$E:$E,T$2)</f>
        <v>0</v>
      </c>
      <c r="U20" s="25">
        <f>SUMIFS(Manual!$D:$D,Manual!$B:$B,$A20,Manual!$E:$E,U$2)</f>
        <v>0</v>
      </c>
      <c r="V20" s="25">
        <f>SUMIFS(Manual!$D:$D,Manual!$B:$B,$A20,Manual!$E:$E,V$2)</f>
        <v>0</v>
      </c>
      <c r="W20" s="25">
        <f>SUMIFS(Manual!$D:$D,Manual!$B:$B,$A20,Manual!$E:$E,W$2)</f>
        <v>0</v>
      </c>
      <c r="X20" s="25">
        <f>SUMIFS(Manual!$D:$D,Manual!$B:$B,$A20,Manual!$E:$E,X$2)</f>
        <v>0</v>
      </c>
      <c r="Y20" s="25">
        <f>SUMIFS(Manual!$D:$D,Manual!$B:$B,$A20,Manual!$E:$E,Y$2)</f>
        <v>0</v>
      </c>
      <c r="Z20" s="25">
        <f>SUMIFS(Manual!$D:$D,Manual!$B:$B,$A20,Manual!$E:$E,Z$2)</f>
        <v>35714</v>
      </c>
      <c r="AA20" s="25">
        <f>SUMIFS(Manual!$D:$D,Manual!$B:$B,$A20,Manual!$E:$E,AA$2)</f>
        <v>0</v>
      </c>
      <c r="AB20" s="25">
        <f>SUMIFS(Manual!$D:$D,Manual!$B:$B,$A20,Manual!$E:$E,AB$2)</f>
        <v>0</v>
      </c>
      <c r="AC20" s="25">
        <f>SUMIFS(Manual!$D:$D,Manual!$B:$B,$A20,Manual!$E:$E,AC$2)</f>
        <v>0</v>
      </c>
      <c r="AD20" s="25">
        <f>SUMIFS(Manual!$D:$D,Manual!$B:$B,$A20,Manual!$E:$E,AD$2)</f>
        <v>0</v>
      </c>
      <c r="AE20" s="25">
        <f>SUMIFS(Manual!$D:$D,Manual!$B:$B,$A20,Manual!$E:$E,AE$2)</f>
        <v>0</v>
      </c>
      <c r="AF20" s="25">
        <f>SUMIFS(Manual!$D:$D,Manual!$B:$B,$A20,Manual!$E:$E,AF$2)</f>
        <v>0</v>
      </c>
      <c r="AG20" s="25">
        <f>SUMIFS(Manual!$D:$D,Manual!$B:$B,$A20,Manual!$E:$E,AG$2)</f>
        <v>0</v>
      </c>
      <c r="AH20" s="25">
        <f>SUMIFS(Manual!$D:$D,Manual!$B:$B,$A20,Manual!$E:$E,AH$2)</f>
        <v>0</v>
      </c>
      <c r="AI20" s="26"/>
      <c r="AJ20" s="26">
        <f t="shared" si="3"/>
        <v>35714</v>
      </c>
    </row>
    <row r="21" spans="1:36" ht="24.95" customHeight="1">
      <c r="A21" s="13">
        <v>602037</v>
      </c>
      <c r="B21" s="14" t="s">
        <v>44</v>
      </c>
      <c r="D21" s="25">
        <f>SUMIFS(Manual!$D:$D,Manual!$B:$B,$A21,Manual!$E:$E,D$2)</f>
        <v>0</v>
      </c>
      <c r="E21" s="25">
        <f>SUMIFS(Manual!$D:$D,Manual!$B:$B,$A21,Manual!$E:$E,E$2)</f>
        <v>0</v>
      </c>
      <c r="F21" s="25">
        <f>SUMIFS(Manual!$D:$D,Manual!$B:$B,$A21,Manual!$E:$E,F$2)</f>
        <v>0</v>
      </c>
      <c r="G21" s="25">
        <f>SUMIFS(Manual!$D:$D,Manual!$B:$B,$A21,Manual!$E:$E,G$2)</f>
        <v>0</v>
      </c>
      <c r="H21" s="25">
        <f>SUMIFS(Manual!$D:$D,Manual!$B:$B,$A21,Manual!$E:$E,H$2)</f>
        <v>0</v>
      </c>
      <c r="I21" s="25">
        <f>SUMIFS(Manual!$D:$D,Manual!$B:$B,$A21,Manual!$E:$E,I$2)</f>
        <v>0</v>
      </c>
      <c r="J21" s="25">
        <f>SUMIFS(Manual!$D:$D,Manual!$B:$B,$A21,Manual!$E:$E,J$2)</f>
        <v>0</v>
      </c>
      <c r="K21" s="25">
        <f>SUMIFS(Manual!$D:$D,Manual!$B:$B,$A21,Manual!$E:$E,K$2)</f>
        <v>0</v>
      </c>
      <c r="L21" s="25">
        <f>SUMIFS(Manual!$D:$D,Manual!$B:$B,$A21,Manual!$E:$E,L$2)</f>
        <v>0</v>
      </c>
      <c r="M21" s="25">
        <f>SUMIFS(Manual!$D:$D,Manual!$B:$B,$A21,Manual!$E:$E,M$2)</f>
        <v>0</v>
      </c>
      <c r="N21" s="25">
        <f>SUMIFS(Manual!$D:$D,Manual!$B:$B,$A21,Manual!$E:$E,N$2)</f>
        <v>0</v>
      </c>
      <c r="O21" s="25">
        <f>SUMIFS(Manual!$D:$D,Manual!$B:$B,$A21,Manual!$E:$E,O$2)</f>
        <v>0</v>
      </c>
      <c r="P21" s="25">
        <f>SUMIFS(Manual!$D:$D,Manual!$B:$B,$A21,Manual!$E:$E,P$2)</f>
        <v>0</v>
      </c>
      <c r="Q21" s="25">
        <f>SUMIFS(Manual!$D:$D,Manual!$B:$B,$A21,Manual!$E:$E,Q$2)</f>
        <v>0</v>
      </c>
      <c r="R21" s="25">
        <f>SUMIFS(Manual!$D:$D,Manual!$B:$B,$A21,Manual!$E:$E,R$2)</f>
        <v>0</v>
      </c>
      <c r="S21" s="25">
        <f>SUMIFS(Manual!$D:$D,Manual!$B:$B,$A21,Manual!$E:$E,S$2)</f>
        <v>0</v>
      </c>
      <c r="T21" s="25">
        <f>SUMIFS(Manual!$D:$D,Manual!$B:$B,$A21,Manual!$E:$E,T$2)</f>
        <v>0</v>
      </c>
      <c r="U21" s="25">
        <f>SUMIFS(Manual!$D:$D,Manual!$B:$B,$A21,Manual!$E:$E,U$2)</f>
        <v>0</v>
      </c>
      <c r="V21" s="25">
        <f>SUMIFS(Manual!$D:$D,Manual!$B:$B,$A21,Manual!$E:$E,V$2)</f>
        <v>0</v>
      </c>
      <c r="W21" s="25">
        <f>SUMIFS(Manual!$D:$D,Manual!$B:$B,$A21,Manual!$E:$E,W$2)</f>
        <v>0</v>
      </c>
      <c r="X21" s="25">
        <f>SUMIFS(Manual!$D:$D,Manual!$B:$B,$A21,Manual!$E:$E,X$2)</f>
        <v>0</v>
      </c>
      <c r="Y21" s="25">
        <f>SUMIFS(Manual!$D:$D,Manual!$B:$B,$A21,Manual!$E:$E,Y$2)</f>
        <v>0</v>
      </c>
      <c r="Z21" s="25">
        <f>SUMIFS(Manual!$D:$D,Manual!$B:$B,$A21,Manual!$E:$E,Z$2)</f>
        <v>24000</v>
      </c>
      <c r="AA21" s="25">
        <f>SUMIFS(Manual!$D:$D,Manual!$B:$B,$A21,Manual!$E:$E,AA$2)</f>
        <v>0</v>
      </c>
      <c r="AB21" s="25">
        <f>SUMIFS(Manual!$D:$D,Manual!$B:$B,$A21,Manual!$E:$E,AB$2)</f>
        <v>0</v>
      </c>
      <c r="AC21" s="25">
        <f>SUMIFS(Manual!$D:$D,Manual!$B:$B,$A21,Manual!$E:$E,AC$2)</f>
        <v>0</v>
      </c>
      <c r="AD21" s="25">
        <f>SUMIFS(Manual!$D:$D,Manual!$B:$B,$A21,Manual!$E:$E,AD$2)</f>
        <v>0</v>
      </c>
      <c r="AE21" s="25">
        <f>SUMIFS(Manual!$D:$D,Manual!$B:$B,$A21,Manual!$E:$E,AE$2)</f>
        <v>0</v>
      </c>
      <c r="AF21" s="25">
        <f>SUMIFS(Manual!$D:$D,Manual!$B:$B,$A21,Manual!$E:$E,AF$2)</f>
        <v>0</v>
      </c>
      <c r="AG21" s="25">
        <f>SUMIFS(Manual!$D:$D,Manual!$B:$B,$A21,Manual!$E:$E,AG$2)</f>
        <v>0</v>
      </c>
      <c r="AH21" s="25">
        <f>SUMIFS(Manual!$D:$D,Manual!$B:$B,$A21,Manual!$E:$E,AH$2)</f>
        <v>0</v>
      </c>
      <c r="AI21" s="26"/>
      <c r="AJ21" s="26">
        <f t="shared" si="3"/>
        <v>24000</v>
      </c>
    </row>
    <row r="22" spans="1:36" ht="24.95" customHeight="1">
      <c r="A22" s="13">
        <v>602038</v>
      </c>
      <c r="B22" s="14" t="s">
        <v>45</v>
      </c>
      <c r="D22" s="25">
        <f>SUMIFS(Manual!$D:$D,Manual!$B:$B,$A22,Manual!$E:$E,D$2)</f>
        <v>0</v>
      </c>
      <c r="E22" s="25">
        <f>SUMIFS(Manual!$D:$D,Manual!$B:$B,$A22,Manual!$E:$E,E$2)</f>
        <v>24000</v>
      </c>
      <c r="F22" s="25">
        <f>SUMIFS(Manual!$D:$D,Manual!$B:$B,$A22,Manual!$E:$E,F$2)</f>
        <v>0</v>
      </c>
      <c r="G22" s="25">
        <f>SUMIFS(Manual!$D:$D,Manual!$B:$B,$A22,Manual!$E:$E,G$2)</f>
        <v>0</v>
      </c>
      <c r="H22" s="25">
        <f>SUMIFS(Manual!$D:$D,Manual!$B:$B,$A22,Manual!$E:$E,H$2)</f>
        <v>0</v>
      </c>
      <c r="I22" s="25">
        <f>SUMIFS(Manual!$D:$D,Manual!$B:$B,$A22,Manual!$E:$E,I$2)</f>
        <v>0</v>
      </c>
      <c r="J22" s="25">
        <f>SUMIFS(Manual!$D:$D,Manual!$B:$B,$A22,Manual!$E:$E,J$2)</f>
        <v>0</v>
      </c>
      <c r="K22" s="25">
        <f>SUMIFS(Manual!$D:$D,Manual!$B:$B,$A22,Manual!$E:$E,K$2)</f>
        <v>0</v>
      </c>
      <c r="L22" s="25">
        <f>SUMIFS(Manual!$D:$D,Manual!$B:$B,$A22,Manual!$E:$E,L$2)</f>
        <v>0</v>
      </c>
      <c r="M22" s="25">
        <f>SUMIFS(Manual!$D:$D,Manual!$B:$B,$A22,Manual!$E:$E,M$2)</f>
        <v>0</v>
      </c>
      <c r="N22" s="25">
        <f>SUMIFS(Manual!$D:$D,Manual!$B:$B,$A22,Manual!$E:$E,N$2)</f>
        <v>0</v>
      </c>
      <c r="O22" s="25">
        <f>SUMIFS(Manual!$D:$D,Manual!$B:$B,$A22,Manual!$E:$E,O$2)</f>
        <v>0</v>
      </c>
      <c r="P22" s="25">
        <f>SUMIFS(Manual!$D:$D,Manual!$B:$B,$A22,Manual!$E:$E,P$2)</f>
        <v>0</v>
      </c>
      <c r="Q22" s="25">
        <f>SUMIFS(Manual!$D:$D,Manual!$B:$B,$A22,Manual!$E:$E,Q$2)</f>
        <v>0</v>
      </c>
      <c r="R22" s="25">
        <f>SUMIFS(Manual!$D:$D,Manual!$B:$B,$A22,Manual!$E:$E,R$2)</f>
        <v>0</v>
      </c>
      <c r="S22" s="25">
        <f>SUMIFS(Manual!$D:$D,Manual!$B:$B,$A22,Manual!$E:$E,S$2)</f>
        <v>0</v>
      </c>
      <c r="T22" s="25">
        <f>SUMIFS(Manual!$D:$D,Manual!$B:$B,$A22,Manual!$E:$E,T$2)</f>
        <v>0</v>
      </c>
      <c r="U22" s="25">
        <f>SUMIFS(Manual!$D:$D,Manual!$B:$B,$A22,Manual!$E:$E,U$2)</f>
        <v>0</v>
      </c>
      <c r="V22" s="25">
        <f>SUMIFS(Manual!$D:$D,Manual!$B:$B,$A22,Manual!$E:$E,V$2)</f>
        <v>0</v>
      </c>
      <c r="W22" s="25">
        <f>SUMIFS(Manual!$D:$D,Manual!$B:$B,$A22,Manual!$E:$E,W$2)</f>
        <v>0</v>
      </c>
      <c r="X22" s="25">
        <f>SUMIFS(Manual!$D:$D,Manual!$B:$B,$A22,Manual!$E:$E,X$2)</f>
        <v>0</v>
      </c>
      <c r="Y22" s="25">
        <f>SUMIFS(Manual!$D:$D,Manual!$B:$B,$A22,Manual!$E:$E,Y$2)</f>
        <v>0</v>
      </c>
      <c r="Z22" s="25">
        <f>SUMIFS(Manual!$D:$D,Manual!$B:$B,$A22,Manual!$E:$E,Z$2)</f>
        <v>0</v>
      </c>
      <c r="AA22" s="25">
        <f>SUMIFS(Manual!$D:$D,Manual!$B:$B,$A22,Manual!$E:$E,AA$2)</f>
        <v>0</v>
      </c>
      <c r="AB22" s="25">
        <f>SUMIFS(Manual!$D:$D,Manual!$B:$B,$A22,Manual!$E:$E,AB$2)</f>
        <v>0</v>
      </c>
      <c r="AC22" s="25">
        <f>SUMIFS(Manual!$D:$D,Manual!$B:$B,$A22,Manual!$E:$E,AC$2)</f>
        <v>0</v>
      </c>
      <c r="AD22" s="25">
        <f>SUMIFS(Manual!$D:$D,Manual!$B:$B,$A22,Manual!$E:$E,AD$2)</f>
        <v>0</v>
      </c>
      <c r="AE22" s="25">
        <f>SUMIFS(Manual!$D:$D,Manual!$B:$B,$A22,Manual!$E:$E,AE$2)</f>
        <v>0</v>
      </c>
      <c r="AF22" s="25">
        <f>SUMIFS(Manual!$D:$D,Manual!$B:$B,$A22,Manual!$E:$E,AF$2)</f>
        <v>0</v>
      </c>
      <c r="AG22" s="25">
        <f>SUMIFS(Manual!$D:$D,Manual!$B:$B,$A22,Manual!$E:$E,AG$2)</f>
        <v>0</v>
      </c>
      <c r="AH22" s="25">
        <f>SUMIFS(Manual!$D:$D,Manual!$B:$B,$A22,Manual!$E:$E,AH$2)</f>
        <v>0</v>
      </c>
      <c r="AJ22" s="26">
        <f t="shared" si="3"/>
        <v>24000</v>
      </c>
    </row>
    <row r="23" spans="1:36" ht="24.95" customHeight="1">
      <c r="A23" s="13">
        <v>602039</v>
      </c>
      <c r="B23" s="14" t="s">
        <v>46</v>
      </c>
      <c r="D23" s="25">
        <f>SUMIFS(Manual!$D:$D,Manual!$B:$B,$A23,Manual!$E:$E,D$2)</f>
        <v>0</v>
      </c>
      <c r="E23" s="25">
        <f>SUMIFS(Manual!$D:$D,Manual!$B:$B,$A23,Manual!$E:$E,E$2)</f>
        <v>0</v>
      </c>
      <c r="F23" s="25">
        <f>SUMIFS(Manual!$D:$D,Manual!$B:$B,$A23,Manual!$E:$E,F$2)</f>
        <v>0</v>
      </c>
      <c r="G23" s="25">
        <f>SUMIFS(Manual!$D:$D,Manual!$B:$B,$A23,Manual!$E:$E,G$2)</f>
        <v>0</v>
      </c>
      <c r="H23" s="25">
        <f>SUMIFS(Manual!$D:$D,Manual!$B:$B,$A23,Manual!$E:$E,H$2)</f>
        <v>0</v>
      </c>
      <c r="I23" s="25">
        <f>SUMIFS(Manual!$D:$D,Manual!$B:$B,$A23,Manual!$E:$E,I$2)</f>
        <v>0</v>
      </c>
      <c r="J23" s="25">
        <f>SUMIFS(Manual!$D:$D,Manual!$B:$B,$A23,Manual!$E:$E,J$2)</f>
        <v>0</v>
      </c>
      <c r="K23" s="25">
        <f>SUMIFS(Manual!$D:$D,Manual!$B:$B,$A23,Manual!$E:$E,K$2)</f>
        <v>0</v>
      </c>
      <c r="L23" s="25">
        <f>SUMIFS(Manual!$D:$D,Manual!$B:$B,$A23,Manual!$E:$E,L$2)</f>
        <v>0</v>
      </c>
      <c r="M23" s="25">
        <f>SUMIFS(Manual!$D:$D,Manual!$B:$B,$A23,Manual!$E:$E,M$2)</f>
        <v>0</v>
      </c>
      <c r="N23" s="25">
        <f>SUMIFS(Manual!$D:$D,Manual!$B:$B,$A23,Manual!$E:$E,N$2)</f>
        <v>0</v>
      </c>
      <c r="O23" s="25">
        <f>SUMIFS(Manual!$D:$D,Manual!$B:$B,$A23,Manual!$E:$E,O$2)</f>
        <v>0</v>
      </c>
      <c r="P23" s="25">
        <f>SUMIFS(Manual!$D:$D,Manual!$B:$B,$A23,Manual!$E:$E,P$2)</f>
        <v>0</v>
      </c>
      <c r="Q23" s="25">
        <f>SUMIFS(Manual!$D:$D,Manual!$B:$B,$A23,Manual!$E:$E,Q$2)</f>
        <v>0</v>
      </c>
      <c r="R23" s="25">
        <f>SUMIFS(Manual!$D:$D,Manual!$B:$B,$A23,Manual!$E:$E,R$2)</f>
        <v>0</v>
      </c>
      <c r="S23" s="25">
        <f>SUMIFS(Manual!$D:$D,Manual!$B:$B,$A23,Manual!$E:$E,S$2)</f>
        <v>0</v>
      </c>
      <c r="T23" s="25">
        <f>SUMIFS(Manual!$D:$D,Manual!$B:$B,$A23,Manual!$E:$E,T$2)</f>
        <v>0</v>
      </c>
      <c r="U23" s="25">
        <f>SUMIFS(Manual!$D:$D,Manual!$B:$B,$A23,Manual!$E:$E,U$2)</f>
        <v>0</v>
      </c>
      <c r="V23" s="25">
        <f>SUMIFS(Manual!$D:$D,Manual!$B:$B,$A23,Manual!$E:$E,V$2)</f>
        <v>0</v>
      </c>
      <c r="W23" s="25">
        <f>SUMIFS(Manual!$D:$D,Manual!$B:$B,$A23,Manual!$E:$E,W$2)</f>
        <v>0</v>
      </c>
      <c r="X23" s="25">
        <f>SUMIFS(Manual!$D:$D,Manual!$B:$B,$A23,Manual!$E:$E,X$2)</f>
        <v>0</v>
      </c>
      <c r="Y23" s="25">
        <f>SUMIFS(Manual!$D:$D,Manual!$B:$B,$A23,Manual!$E:$E,Y$2)</f>
        <v>0</v>
      </c>
      <c r="Z23" s="25">
        <f>SUMIFS(Manual!$D:$D,Manual!$B:$B,$A23,Manual!$E:$E,Z$2)</f>
        <v>0</v>
      </c>
      <c r="AA23" s="25">
        <f>SUMIFS(Manual!$D:$D,Manual!$B:$B,$A23,Manual!$E:$E,AA$2)</f>
        <v>0</v>
      </c>
      <c r="AB23" s="25">
        <f>SUMIFS(Manual!$D:$D,Manual!$B:$B,$A23,Manual!$E:$E,AB$2)</f>
        <v>24000</v>
      </c>
      <c r="AC23" s="25">
        <f>SUMIFS(Manual!$D:$D,Manual!$B:$B,$A23,Manual!$E:$E,AC$2)</f>
        <v>0</v>
      </c>
      <c r="AD23" s="25">
        <f>SUMIFS(Manual!$D:$D,Manual!$B:$B,$A23,Manual!$E:$E,AD$2)</f>
        <v>0</v>
      </c>
      <c r="AE23" s="25">
        <f>SUMIFS(Manual!$D:$D,Manual!$B:$B,$A23,Manual!$E:$E,AE$2)</f>
        <v>0</v>
      </c>
      <c r="AF23" s="25">
        <f>SUMIFS(Manual!$D:$D,Manual!$B:$B,$A23,Manual!$E:$E,AF$2)</f>
        <v>0</v>
      </c>
      <c r="AG23" s="25">
        <f>SUMIFS(Manual!$D:$D,Manual!$B:$B,$A23,Manual!$E:$E,AG$2)</f>
        <v>0</v>
      </c>
      <c r="AH23" s="25">
        <f>SUMIFS(Manual!$D:$D,Manual!$B:$B,$A23,Manual!$E:$E,AH$2)</f>
        <v>0</v>
      </c>
      <c r="AJ23" s="26">
        <f t="shared" si="3"/>
        <v>24000</v>
      </c>
    </row>
    <row r="24" spans="1:36" ht="24.95" customHeight="1">
      <c r="A24" s="13">
        <v>602040</v>
      </c>
      <c r="B24" s="14" t="s">
        <v>47</v>
      </c>
      <c r="D24" s="25">
        <f>SUMIFS(Manual!$D:$D,Manual!$B:$B,$A24,Manual!$E:$E,D$2)</f>
        <v>0</v>
      </c>
      <c r="E24" s="25">
        <f>SUMIFS(Manual!$D:$D,Manual!$B:$B,$A24,Manual!$E:$E,E$2)</f>
        <v>0</v>
      </c>
      <c r="F24" s="25">
        <f>SUMIFS(Manual!$D:$D,Manual!$B:$B,$A24,Manual!$E:$E,F$2)</f>
        <v>0</v>
      </c>
      <c r="G24" s="25">
        <f>SUMIFS(Manual!$D:$D,Manual!$B:$B,$A24,Manual!$E:$E,G$2)</f>
        <v>0</v>
      </c>
      <c r="H24" s="25">
        <f>SUMIFS(Manual!$D:$D,Manual!$B:$B,$A24,Manual!$E:$E,H$2)</f>
        <v>0</v>
      </c>
      <c r="I24" s="25">
        <f>SUMIFS(Manual!$D:$D,Manual!$B:$B,$A24,Manual!$E:$E,I$2)</f>
        <v>0</v>
      </c>
      <c r="J24" s="25">
        <f>SUMIFS(Manual!$D:$D,Manual!$B:$B,$A24,Manual!$E:$E,J$2)</f>
        <v>0</v>
      </c>
      <c r="K24" s="25">
        <f>SUMIFS(Manual!$D:$D,Manual!$B:$B,$A24,Manual!$E:$E,K$2)</f>
        <v>0</v>
      </c>
      <c r="L24" s="25">
        <f>SUMIFS(Manual!$D:$D,Manual!$B:$B,$A24,Manual!$E:$E,L$2)</f>
        <v>0</v>
      </c>
      <c r="M24" s="25">
        <f>SUMIFS(Manual!$D:$D,Manual!$B:$B,$A24,Manual!$E:$E,M$2)</f>
        <v>0</v>
      </c>
      <c r="N24" s="25">
        <f>SUMIFS(Manual!$D:$D,Manual!$B:$B,$A24,Manual!$E:$E,N$2)</f>
        <v>0</v>
      </c>
      <c r="O24" s="25">
        <f>SUMIFS(Manual!$D:$D,Manual!$B:$B,$A24,Manual!$E:$E,O$2)</f>
        <v>0</v>
      </c>
      <c r="P24" s="25">
        <f>SUMIFS(Manual!$D:$D,Manual!$B:$B,$A24,Manual!$E:$E,P$2)</f>
        <v>0</v>
      </c>
      <c r="Q24" s="25">
        <f>SUMIFS(Manual!$D:$D,Manual!$B:$B,$A24,Manual!$E:$E,Q$2)</f>
        <v>0</v>
      </c>
      <c r="R24" s="25">
        <f>SUMIFS(Manual!$D:$D,Manual!$B:$B,$A24,Manual!$E:$E,R$2)</f>
        <v>0</v>
      </c>
      <c r="S24" s="25">
        <f>SUMIFS(Manual!$D:$D,Manual!$B:$B,$A24,Manual!$E:$E,S$2)</f>
        <v>0</v>
      </c>
      <c r="T24" s="25">
        <f>SUMIFS(Manual!$D:$D,Manual!$B:$B,$A24,Manual!$E:$E,T$2)</f>
        <v>0</v>
      </c>
      <c r="U24" s="25">
        <f>SUMIFS(Manual!$D:$D,Manual!$B:$B,$A24,Manual!$E:$E,U$2)</f>
        <v>0</v>
      </c>
      <c r="V24" s="25">
        <f>SUMIFS(Manual!$D:$D,Manual!$B:$B,$A24,Manual!$E:$E,V$2)</f>
        <v>0</v>
      </c>
      <c r="W24" s="25">
        <f>SUMIFS(Manual!$D:$D,Manual!$B:$B,$A24,Manual!$E:$E,W$2)</f>
        <v>0</v>
      </c>
      <c r="X24" s="25">
        <f>SUMIFS(Manual!$D:$D,Manual!$B:$B,$A24,Manual!$E:$E,X$2)</f>
        <v>0</v>
      </c>
      <c r="Y24" s="25">
        <f>SUMIFS(Manual!$D:$D,Manual!$B:$B,$A24,Manual!$E:$E,Y$2)</f>
        <v>0</v>
      </c>
      <c r="Z24" s="25">
        <f>SUMIFS(Manual!$D:$D,Manual!$B:$B,$A24,Manual!$E:$E,Z$2)</f>
        <v>0</v>
      </c>
      <c r="AA24" s="25">
        <f>SUMIFS(Manual!$D:$D,Manual!$B:$B,$A24,Manual!$E:$E,AA$2)</f>
        <v>0</v>
      </c>
      <c r="AB24" s="25">
        <f>SUMIFS(Manual!$D:$D,Manual!$B:$B,$A24,Manual!$E:$E,AB$2)</f>
        <v>0</v>
      </c>
      <c r="AC24" s="25">
        <f>SUMIFS(Manual!$D:$D,Manual!$B:$B,$A24,Manual!$E:$E,AC$2)</f>
        <v>0</v>
      </c>
      <c r="AD24" s="25">
        <f>SUMIFS(Manual!$D:$D,Manual!$B:$B,$A24,Manual!$E:$E,AD$2)</f>
        <v>0</v>
      </c>
      <c r="AE24" s="25">
        <f>SUMIFS(Manual!$D:$D,Manual!$B:$B,$A24,Manual!$E:$E,AE$2)</f>
        <v>0</v>
      </c>
      <c r="AF24" s="25">
        <f>SUMIFS(Manual!$D:$D,Manual!$B:$B,$A24,Manual!$E:$E,AF$2)</f>
        <v>0</v>
      </c>
      <c r="AG24" s="25">
        <f>SUMIFS(Manual!$D:$D,Manual!$B:$B,$A24,Manual!$E:$E,AG$2)</f>
        <v>44000</v>
      </c>
      <c r="AH24" s="25">
        <f>SUMIFS(Manual!$D:$D,Manual!$B:$B,$A24,Manual!$E:$E,AH$2)</f>
        <v>0</v>
      </c>
      <c r="AJ24" s="26">
        <f t="shared" si="3"/>
        <v>44000</v>
      </c>
    </row>
    <row r="25" spans="1:36" ht="24.95" customHeight="1">
      <c r="A25" s="13">
        <v>602041</v>
      </c>
      <c r="B25" s="14" t="s">
        <v>48</v>
      </c>
      <c r="D25" s="25">
        <f>SUMIFS(Manual!$D:$D,Manual!$B:$B,$A25,Manual!$E:$E,D$2)</f>
        <v>0</v>
      </c>
      <c r="E25" s="25">
        <f>SUMIFS(Manual!$D:$D,Manual!$B:$B,$A25,Manual!$E:$E,E$2)</f>
        <v>0</v>
      </c>
      <c r="F25" s="25">
        <f>SUMIFS(Manual!$D:$D,Manual!$B:$B,$A25,Manual!$E:$E,F$2)</f>
        <v>0</v>
      </c>
      <c r="G25" s="25">
        <f>SUMIFS(Manual!$D:$D,Manual!$B:$B,$A25,Manual!$E:$E,G$2)</f>
        <v>0</v>
      </c>
      <c r="H25" s="25">
        <f>SUMIFS(Manual!$D:$D,Manual!$B:$B,$A25,Manual!$E:$E,H$2)</f>
        <v>0</v>
      </c>
      <c r="I25" s="25">
        <f>SUMIFS(Manual!$D:$D,Manual!$B:$B,$A25,Manual!$E:$E,I$2)</f>
        <v>0</v>
      </c>
      <c r="J25" s="25">
        <f>SUMIFS(Manual!$D:$D,Manual!$B:$B,$A25,Manual!$E:$E,J$2)</f>
        <v>0</v>
      </c>
      <c r="K25" s="25">
        <f>SUMIFS(Manual!$D:$D,Manual!$B:$B,$A25,Manual!$E:$E,K$2)</f>
        <v>0</v>
      </c>
      <c r="L25" s="25">
        <f>SUMIFS(Manual!$D:$D,Manual!$B:$B,$A25,Manual!$E:$E,L$2)</f>
        <v>0</v>
      </c>
      <c r="M25" s="25">
        <f>SUMIFS(Manual!$D:$D,Manual!$B:$B,$A25,Manual!$E:$E,M$2)</f>
        <v>0</v>
      </c>
      <c r="N25" s="25">
        <f>SUMIFS(Manual!$D:$D,Manual!$B:$B,$A25,Manual!$E:$E,N$2)</f>
        <v>44000</v>
      </c>
      <c r="O25" s="25">
        <f>SUMIFS(Manual!$D:$D,Manual!$B:$B,$A25,Manual!$E:$E,O$2)</f>
        <v>0</v>
      </c>
      <c r="P25" s="25">
        <f>SUMIFS(Manual!$D:$D,Manual!$B:$B,$A25,Manual!$E:$E,P$2)</f>
        <v>0</v>
      </c>
      <c r="Q25" s="25">
        <f>SUMIFS(Manual!$D:$D,Manual!$B:$B,$A25,Manual!$E:$E,Q$2)</f>
        <v>0</v>
      </c>
      <c r="R25" s="25">
        <f>SUMIFS(Manual!$D:$D,Manual!$B:$B,$A25,Manual!$E:$E,R$2)</f>
        <v>0</v>
      </c>
      <c r="S25" s="25">
        <f>SUMIFS(Manual!$D:$D,Manual!$B:$B,$A25,Manual!$E:$E,S$2)</f>
        <v>0</v>
      </c>
      <c r="T25" s="25">
        <f>SUMIFS(Manual!$D:$D,Manual!$B:$B,$A25,Manual!$E:$E,T$2)</f>
        <v>0</v>
      </c>
      <c r="U25" s="25">
        <f>SUMIFS(Manual!$D:$D,Manual!$B:$B,$A25,Manual!$E:$E,U$2)</f>
        <v>0</v>
      </c>
      <c r="V25" s="25">
        <f>SUMIFS(Manual!$D:$D,Manual!$B:$B,$A25,Manual!$E:$E,V$2)</f>
        <v>0</v>
      </c>
      <c r="W25" s="25">
        <f>SUMIFS(Manual!$D:$D,Manual!$B:$B,$A25,Manual!$E:$E,W$2)</f>
        <v>0</v>
      </c>
      <c r="X25" s="25">
        <f>SUMIFS(Manual!$D:$D,Manual!$B:$B,$A25,Manual!$E:$E,X$2)</f>
        <v>0</v>
      </c>
      <c r="Y25" s="25">
        <f>SUMIFS(Manual!$D:$D,Manual!$B:$B,$A25,Manual!$E:$E,Y$2)</f>
        <v>0</v>
      </c>
      <c r="Z25" s="25">
        <f>SUMIFS(Manual!$D:$D,Manual!$B:$B,$A25,Manual!$E:$E,Z$2)</f>
        <v>0</v>
      </c>
      <c r="AA25" s="25">
        <f>SUMIFS(Manual!$D:$D,Manual!$B:$B,$A25,Manual!$E:$E,AA$2)</f>
        <v>0</v>
      </c>
      <c r="AB25" s="25">
        <f>SUMIFS(Manual!$D:$D,Manual!$B:$B,$A25,Manual!$E:$E,AB$2)</f>
        <v>0</v>
      </c>
      <c r="AC25" s="25">
        <f>SUMIFS(Manual!$D:$D,Manual!$B:$B,$A25,Manual!$E:$E,AC$2)</f>
        <v>0</v>
      </c>
      <c r="AD25" s="25">
        <f>SUMIFS(Manual!$D:$D,Manual!$B:$B,$A25,Manual!$E:$E,AD$2)</f>
        <v>0</v>
      </c>
      <c r="AE25" s="25">
        <f>SUMIFS(Manual!$D:$D,Manual!$B:$B,$A25,Manual!$E:$E,AE$2)</f>
        <v>0</v>
      </c>
      <c r="AF25" s="25">
        <f>SUMIFS(Manual!$D:$D,Manual!$B:$B,$A25,Manual!$E:$E,AF$2)</f>
        <v>0</v>
      </c>
      <c r="AG25" s="25">
        <f>SUMIFS(Manual!$D:$D,Manual!$B:$B,$A25,Manual!$E:$E,AG$2)</f>
        <v>0</v>
      </c>
      <c r="AH25" s="25">
        <f>SUMIFS(Manual!$D:$D,Manual!$B:$B,$A25,Manual!$E:$E,AH$2)</f>
        <v>0</v>
      </c>
      <c r="AJ25" s="26">
        <f t="shared" si="3"/>
        <v>44000</v>
      </c>
    </row>
    <row r="26" spans="1:36" ht="24.95" customHeight="1">
      <c r="A26" s="13">
        <v>602042</v>
      </c>
      <c r="B26" s="14" t="s">
        <v>49</v>
      </c>
      <c r="D26" s="25">
        <f>SUMIFS(Manual!$D:$D,Manual!$B:$B,$A26,Manual!$E:$E,D$2)</f>
        <v>0</v>
      </c>
      <c r="E26" s="25">
        <f>SUMIFS(Manual!$D:$D,Manual!$B:$B,$A26,Manual!$E:$E,E$2)</f>
        <v>0</v>
      </c>
      <c r="F26" s="25">
        <f>SUMIFS(Manual!$D:$D,Manual!$B:$B,$A26,Manual!$E:$E,F$2)</f>
        <v>0</v>
      </c>
      <c r="G26" s="25">
        <f>SUMIFS(Manual!$D:$D,Manual!$B:$B,$A26,Manual!$E:$E,G$2)</f>
        <v>0</v>
      </c>
      <c r="H26" s="25">
        <f>SUMIFS(Manual!$D:$D,Manual!$B:$B,$A26,Manual!$E:$E,H$2)</f>
        <v>0</v>
      </c>
      <c r="I26" s="25">
        <f>SUMIFS(Manual!$D:$D,Manual!$B:$B,$A26,Manual!$E:$E,I$2)</f>
        <v>0</v>
      </c>
      <c r="J26" s="25">
        <f>SUMIFS(Manual!$D:$D,Manual!$B:$B,$A26,Manual!$E:$E,J$2)</f>
        <v>0</v>
      </c>
      <c r="K26" s="25">
        <f>SUMIFS(Manual!$D:$D,Manual!$B:$B,$A26,Manual!$E:$E,K$2)</f>
        <v>0</v>
      </c>
      <c r="L26" s="25">
        <f>SUMIFS(Manual!$D:$D,Manual!$B:$B,$A26,Manual!$E:$E,L$2)</f>
        <v>0</v>
      </c>
      <c r="M26" s="25">
        <f>SUMIFS(Manual!$D:$D,Manual!$B:$B,$A26,Manual!$E:$E,M$2)</f>
        <v>0</v>
      </c>
      <c r="N26" s="25">
        <f>SUMIFS(Manual!$D:$D,Manual!$B:$B,$A26,Manual!$E:$E,N$2)</f>
        <v>44000</v>
      </c>
      <c r="O26" s="25">
        <f>SUMIFS(Manual!$D:$D,Manual!$B:$B,$A26,Manual!$E:$E,O$2)</f>
        <v>0</v>
      </c>
      <c r="P26" s="25">
        <f>SUMIFS(Manual!$D:$D,Manual!$B:$B,$A26,Manual!$E:$E,P$2)</f>
        <v>0</v>
      </c>
      <c r="Q26" s="25">
        <f>SUMIFS(Manual!$D:$D,Manual!$B:$B,$A26,Manual!$E:$E,Q$2)</f>
        <v>0</v>
      </c>
      <c r="R26" s="25">
        <f>SUMIFS(Manual!$D:$D,Manual!$B:$B,$A26,Manual!$E:$E,R$2)</f>
        <v>0</v>
      </c>
      <c r="S26" s="25">
        <f>SUMIFS(Manual!$D:$D,Manual!$B:$B,$A26,Manual!$E:$E,S$2)</f>
        <v>0</v>
      </c>
      <c r="T26" s="25">
        <f>SUMIFS(Manual!$D:$D,Manual!$B:$B,$A26,Manual!$E:$E,T$2)</f>
        <v>0</v>
      </c>
      <c r="U26" s="25">
        <f>SUMIFS(Manual!$D:$D,Manual!$B:$B,$A26,Manual!$E:$E,U$2)</f>
        <v>0</v>
      </c>
      <c r="V26" s="25">
        <f>SUMIFS(Manual!$D:$D,Manual!$B:$B,$A26,Manual!$E:$E,V$2)</f>
        <v>0</v>
      </c>
      <c r="W26" s="25">
        <f>SUMIFS(Manual!$D:$D,Manual!$B:$B,$A26,Manual!$E:$E,W$2)</f>
        <v>0</v>
      </c>
      <c r="X26" s="25">
        <f>SUMIFS(Manual!$D:$D,Manual!$B:$B,$A26,Manual!$E:$E,X$2)</f>
        <v>0</v>
      </c>
      <c r="Y26" s="25">
        <f>SUMIFS(Manual!$D:$D,Manual!$B:$B,$A26,Manual!$E:$E,Y$2)</f>
        <v>0</v>
      </c>
      <c r="Z26" s="25">
        <f>SUMIFS(Manual!$D:$D,Manual!$B:$B,$A26,Manual!$E:$E,Z$2)</f>
        <v>0</v>
      </c>
      <c r="AA26" s="25">
        <f>SUMIFS(Manual!$D:$D,Manual!$B:$B,$A26,Manual!$E:$E,AA$2)</f>
        <v>0</v>
      </c>
      <c r="AB26" s="25">
        <f>SUMIFS(Manual!$D:$D,Manual!$B:$B,$A26,Manual!$E:$E,AB$2)</f>
        <v>0</v>
      </c>
      <c r="AC26" s="25">
        <f>SUMIFS(Manual!$D:$D,Manual!$B:$B,$A26,Manual!$E:$E,AC$2)</f>
        <v>0</v>
      </c>
      <c r="AD26" s="25">
        <f>SUMIFS(Manual!$D:$D,Manual!$B:$B,$A26,Manual!$E:$E,AD$2)</f>
        <v>0</v>
      </c>
      <c r="AE26" s="25">
        <f>SUMIFS(Manual!$D:$D,Manual!$B:$B,$A26,Manual!$E:$E,AE$2)</f>
        <v>0</v>
      </c>
      <c r="AF26" s="25">
        <f>SUMIFS(Manual!$D:$D,Manual!$B:$B,$A26,Manual!$E:$E,AF$2)</f>
        <v>0</v>
      </c>
      <c r="AG26" s="25">
        <f>SUMIFS(Manual!$D:$D,Manual!$B:$B,$A26,Manual!$E:$E,AG$2)</f>
        <v>0</v>
      </c>
      <c r="AH26" s="25">
        <f>SUMIFS(Manual!$D:$D,Manual!$B:$B,$A26,Manual!$E:$E,AH$2)</f>
        <v>0</v>
      </c>
      <c r="AJ26" s="26">
        <f t="shared" si="3"/>
        <v>44000</v>
      </c>
    </row>
    <row r="27" spans="1:36" ht="24.95" customHeight="1">
      <c r="A27" s="13">
        <v>602043</v>
      </c>
      <c r="B27" s="14" t="s">
        <v>50</v>
      </c>
      <c r="D27" s="25">
        <f>SUMIFS(Manual!$D:$D,Manual!$B:$B,$A27,Manual!$E:$E,D$2)</f>
        <v>0</v>
      </c>
      <c r="E27" s="25">
        <f>SUMIFS(Manual!$D:$D,Manual!$B:$B,$A27,Manual!$E:$E,E$2)</f>
        <v>0</v>
      </c>
      <c r="F27" s="25">
        <f>SUMIFS(Manual!$D:$D,Manual!$B:$B,$A27,Manual!$E:$E,F$2)</f>
        <v>0</v>
      </c>
      <c r="G27" s="25">
        <f>SUMIFS(Manual!$D:$D,Manual!$B:$B,$A27,Manual!$E:$E,G$2)</f>
        <v>0</v>
      </c>
      <c r="H27" s="25">
        <f>SUMIFS(Manual!$D:$D,Manual!$B:$B,$A27,Manual!$E:$E,H$2)</f>
        <v>0</v>
      </c>
      <c r="I27" s="25">
        <f>SUMIFS(Manual!$D:$D,Manual!$B:$B,$A27,Manual!$E:$E,I$2)</f>
        <v>0</v>
      </c>
      <c r="J27" s="25">
        <f>SUMIFS(Manual!$D:$D,Manual!$B:$B,$A27,Manual!$E:$E,J$2)</f>
        <v>0</v>
      </c>
      <c r="K27" s="25">
        <f>SUMIFS(Manual!$D:$D,Manual!$B:$B,$A27,Manual!$E:$E,K$2)</f>
        <v>0</v>
      </c>
      <c r="L27" s="25">
        <f>SUMIFS(Manual!$D:$D,Manual!$B:$B,$A27,Manual!$E:$E,L$2)</f>
        <v>0</v>
      </c>
      <c r="M27" s="25">
        <f>SUMIFS(Manual!$D:$D,Manual!$B:$B,$A27,Manual!$E:$E,M$2)</f>
        <v>0</v>
      </c>
      <c r="N27" s="25">
        <f>SUMIFS(Manual!$D:$D,Manual!$B:$B,$A27,Manual!$E:$E,N$2)</f>
        <v>0</v>
      </c>
      <c r="O27" s="25">
        <f>SUMIFS(Manual!$D:$D,Manual!$B:$B,$A27,Manual!$E:$E,O$2)</f>
        <v>44000</v>
      </c>
      <c r="P27" s="25">
        <f>SUMIFS(Manual!$D:$D,Manual!$B:$B,$A27,Manual!$E:$E,P$2)</f>
        <v>0</v>
      </c>
      <c r="Q27" s="25">
        <f>SUMIFS(Manual!$D:$D,Manual!$B:$B,$A27,Manual!$E:$E,Q$2)</f>
        <v>0</v>
      </c>
      <c r="R27" s="25">
        <f>SUMIFS(Manual!$D:$D,Manual!$B:$B,$A27,Manual!$E:$E,R$2)</f>
        <v>0</v>
      </c>
      <c r="S27" s="25">
        <f>SUMIFS(Manual!$D:$D,Manual!$B:$B,$A27,Manual!$E:$E,S$2)</f>
        <v>0</v>
      </c>
      <c r="T27" s="25">
        <f>SUMIFS(Manual!$D:$D,Manual!$B:$B,$A27,Manual!$E:$E,T$2)</f>
        <v>0</v>
      </c>
      <c r="U27" s="25">
        <f>SUMIFS(Manual!$D:$D,Manual!$B:$B,$A27,Manual!$E:$E,U$2)</f>
        <v>0</v>
      </c>
      <c r="V27" s="25">
        <f>SUMIFS(Manual!$D:$D,Manual!$B:$B,$A27,Manual!$E:$E,V$2)</f>
        <v>0</v>
      </c>
      <c r="W27" s="25">
        <f>SUMIFS(Manual!$D:$D,Manual!$B:$B,$A27,Manual!$E:$E,W$2)</f>
        <v>0</v>
      </c>
      <c r="X27" s="25">
        <f>SUMIFS(Manual!$D:$D,Manual!$B:$B,$A27,Manual!$E:$E,X$2)</f>
        <v>0</v>
      </c>
      <c r="Y27" s="25">
        <f>SUMIFS(Manual!$D:$D,Manual!$B:$B,$A27,Manual!$E:$E,Y$2)</f>
        <v>0</v>
      </c>
      <c r="Z27" s="25">
        <f>SUMIFS(Manual!$D:$D,Manual!$B:$B,$A27,Manual!$E:$E,Z$2)</f>
        <v>0</v>
      </c>
      <c r="AA27" s="25">
        <f>SUMIFS(Manual!$D:$D,Manual!$B:$B,$A27,Manual!$E:$E,AA$2)</f>
        <v>0</v>
      </c>
      <c r="AB27" s="25">
        <f>SUMIFS(Manual!$D:$D,Manual!$B:$B,$A27,Manual!$E:$E,AB$2)</f>
        <v>0</v>
      </c>
      <c r="AC27" s="25">
        <f>SUMIFS(Manual!$D:$D,Manual!$B:$B,$A27,Manual!$E:$E,AC$2)</f>
        <v>0</v>
      </c>
      <c r="AD27" s="25">
        <f>SUMIFS(Manual!$D:$D,Manual!$B:$B,$A27,Manual!$E:$E,AD$2)</f>
        <v>0</v>
      </c>
      <c r="AE27" s="25">
        <f>SUMIFS(Manual!$D:$D,Manual!$B:$B,$A27,Manual!$E:$E,AE$2)</f>
        <v>0</v>
      </c>
      <c r="AF27" s="25">
        <f>SUMIFS(Manual!$D:$D,Manual!$B:$B,$A27,Manual!$E:$E,AF$2)</f>
        <v>0</v>
      </c>
      <c r="AG27" s="25">
        <f>SUMIFS(Manual!$D:$D,Manual!$B:$B,$A27,Manual!$E:$E,AG$2)</f>
        <v>0</v>
      </c>
      <c r="AH27" s="25">
        <f>SUMIFS(Manual!$D:$D,Manual!$B:$B,$A27,Manual!$E:$E,AH$2)</f>
        <v>0</v>
      </c>
      <c r="AJ27" s="26">
        <f t="shared" si="3"/>
        <v>44000</v>
      </c>
    </row>
    <row r="28" spans="1:36" ht="24.95" customHeight="1">
      <c r="A28" s="13">
        <v>602044</v>
      </c>
      <c r="B28" s="14" t="s">
        <v>51</v>
      </c>
      <c r="D28" s="25">
        <f>SUMIFS(Manual!$D:$D,Manual!$B:$B,$A28,Manual!$E:$E,D$2)</f>
        <v>0</v>
      </c>
      <c r="E28" s="25">
        <f>SUMIFS(Manual!$D:$D,Manual!$B:$B,$A28,Manual!$E:$E,E$2)</f>
        <v>0</v>
      </c>
      <c r="F28" s="25">
        <f>SUMIFS(Manual!$D:$D,Manual!$B:$B,$A28,Manual!$E:$E,F$2)</f>
        <v>0</v>
      </c>
      <c r="G28" s="25">
        <f>SUMIFS(Manual!$D:$D,Manual!$B:$B,$A28,Manual!$E:$E,G$2)</f>
        <v>0</v>
      </c>
      <c r="H28" s="25">
        <f>SUMIFS(Manual!$D:$D,Manual!$B:$B,$A28,Manual!$E:$E,H$2)</f>
        <v>0</v>
      </c>
      <c r="I28" s="25">
        <f>SUMIFS(Manual!$D:$D,Manual!$B:$B,$A28,Manual!$E:$E,I$2)</f>
        <v>0</v>
      </c>
      <c r="J28" s="25">
        <f>SUMIFS(Manual!$D:$D,Manual!$B:$B,$A28,Manual!$E:$E,J$2)</f>
        <v>0</v>
      </c>
      <c r="K28" s="25">
        <f>SUMIFS(Manual!$D:$D,Manual!$B:$B,$A28,Manual!$E:$E,K$2)</f>
        <v>0</v>
      </c>
      <c r="L28" s="25">
        <f>SUMIFS(Manual!$D:$D,Manual!$B:$B,$A28,Manual!$E:$E,L$2)</f>
        <v>0</v>
      </c>
      <c r="M28" s="25">
        <f>SUMIFS(Manual!$D:$D,Manual!$B:$B,$A28,Manual!$E:$E,M$2)</f>
        <v>0</v>
      </c>
      <c r="N28" s="25">
        <f>SUMIFS(Manual!$D:$D,Manual!$B:$B,$A28,Manual!$E:$E,N$2)</f>
        <v>0</v>
      </c>
      <c r="O28" s="25">
        <f>SUMIFS(Manual!$D:$D,Manual!$B:$B,$A28,Manual!$E:$E,O$2)</f>
        <v>44000</v>
      </c>
      <c r="P28" s="25">
        <f>SUMIFS(Manual!$D:$D,Manual!$B:$B,$A28,Manual!$E:$E,P$2)</f>
        <v>0</v>
      </c>
      <c r="Q28" s="25">
        <f>SUMIFS(Manual!$D:$D,Manual!$B:$B,$A28,Manual!$E:$E,Q$2)</f>
        <v>0</v>
      </c>
      <c r="R28" s="25">
        <f>SUMIFS(Manual!$D:$D,Manual!$B:$B,$A28,Manual!$E:$E,R$2)</f>
        <v>0</v>
      </c>
      <c r="S28" s="25">
        <f>SUMIFS(Manual!$D:$D,Manual!$B:$B,$A28,Manual!$E:$E,S$2)</f>
        <v>0</v>
      </c>
      <c r="T28" s="25">
        <f>SUMIFS(Manual!$D:$D,Manual!$B:$B,$A28,Manual!$E:$E,T$2)</f>
        <v>0</v>
      </c>
      <c r="U28" s="25">
        <f>SUMIFS(Manual!$D:$D,Manual!$B:$B,$A28,Manual!$E:$E,U$2)</f>
        <v>0</v>
      </c>
      <c r="V28" s="25">
        <f>SUMIFS(Manual!$D:$D,Manual!$B:$B,$A28,Manual!$E:$E,V$2)</f>
        <v>0</v>
      </c>
      <c r="W28" s="25">
        <f>SUMIFS(Manual!$D:$D,Manual!$B:$B,$A28,Manual!$E:$E,W$2)</f>
        <v>0</v>
      </c>
      <c r="X28" s="25">
        <f>SUMIFS(Manual!$D:$D,Manual!$B:$B,$A28,Manual!$E:$E,X$2)</f>
        <v>0</v>
      </c>
      <c r="Y28" s="25">
        <f>SUMIFS(Manual!$D:$D,Manual!$B:$B,$A28,Manual!$E:$E,Y$2)</f>
        <v>0</v>
      </c>
      <c r="Z28" s="25">
        <f>SUMIFS(Manual!$D:$D,Manual!$B:$B,$A28,Manual!$E:$E,Z$2)</f>
        <v>0</v>
      </c>
      <c r="AA28" s="25">
        <f>SUMIFS(Manual!$D:$D,Manual!$B:$B,$A28,Manual!$E:$E,AA$2)</f>
        <v>0</v>
      </c>
      <c r="AB28" s="25">
        <f>SUMIFS(Manual!$D:$D,Manual!$B:$B,$A28,Manual!$E:$E,AB$2)</f>
        <v>0</v>
      </c>
      <c r="AC28" s="25">
        <f>SUMIFS(Manual!$D:$D,Manual!$B:$B,$A28,Manual!$E:$E,AC$2)</f>
        <v>0</v>
      </c>
      <c r="AD28" s="25">
        <f>SUMIFS(Manual!$D:$D,Manual!$B:$B,$A28,Manual!$E:$E,AD$2)</f>
        <v>0</v>
      </c>
      <c r="AE28" s="25">
        <f>SUMIFS(Manual!$D:$D,Manual!$B:$B,$A28,Manual!$E:$E,AE$2)</f>
        <v>0</v>
      </c>
      <c r="AF28" s="25">
        <f>SUMIFS(Manual!$D:$D,Manual!$B:$B,$A28,Manual!$E:$E,AF$2)</f>
        <v>0</v>
      </c>
      <c r="AG28" s="25">
        <f>SUMIFS(Manual!$D:$D,Manual!$B:$B,$A28,Manual!$E:$E,AG$2)</f>
        <v>0</v>
      </c>
      <c r="AH28" s="25">
        <f>SUMIFS(Manual!$D:$D,Manual!$B:$B,$A28,Manual!$E:$E,AH$2)</f>
        <v>0</v>
      </c>
      <c r="AJ28" s="26">
        <f t="shared" si="3"/>
        <v>44000</v>
      </c>
    </row>
  </sheetData>
  <protectedRanges>
    <protectedRange password="D9D4" sqref="B14:B18" name="Planning_3_2_1_2_1"/>
  </protectedRanges>
  <conditionalFormatting sqref="D4:AH28">
    <cfRule type="cellIs" dxfId="23" priority="1" operator="greaterThan">
      <formula>0</formula>
    </cfRule>
  </conditionalFormatting>
  <dataValidations count="1">
    <dataValidation type="custom" allowBlank="1" showInputMessage="1" showErrorMessage="1" sqref="A4:A28">
      <formula1>COUNTIF($A:$A,A4)=1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4"/>
  <sheetViews>
    <sheetView tabSelected="1" zoomScale="110" zoomScaleNormal="11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14" sqref="F14"/>
    </sheetView>
  </sheetViews>
  <sheetFormatPr defaultRowHeight="15"/>
  <cols>
    <col min="1" max="1" width="8.7109375" style="35" bestFit="1" customWidth="1"/>
    <col min="2" max="2" width="5.28515625" style="35" bestFit="1" customWidth="1"/>
    <col min="3" max="3" width="5.140625" style="35" bestFit="1" customWidth="1"/>
    <col min="4" max="4" width="14.28515625" style="80" bestFit="1" customWidth="1"/>
    <col min="5" max="5" width="25.7109375" style="35" customWidth="1"/>
    <col min="6" max="6" width="10.7109375" style="36" customWidth="1"/>
    <col min="7" max="7" width="14.28515625" style="35" bestFit="1" customWidth="1"/>
    <col min="8" max="8" width="25.7109375" style="35" customWidth="1"/>
    <col min="9" max="9" width="10.7109375" style="36" customWidth="1"/>
    <col min="10" max="10" width="14.28515625" style="35" bestFit="1" customWidth="1"/>
    <col min="11" max="11" width="25.7109375" style="35" customWidth="1"/>
    <col min="12" max="12" width="10.7109375" style="35" customWidth="1"/>
    <col min="13" max="13" width="9.140625" style="35"/>
    <col min="14" max="14" width="13.140625" style="35" bestFit="1" customWidth="1"/>
    <col min="15" max="16384" width="9.140625" style="35"/>
  </cols>
  <sheetData>
    <row r="1" spans="1:14" ht="18.75" customHeight="1" thickBot="1">
      <c r="B1" s="90">
        <v>42644</v>
      </c>
      <c r="C1" s="91"/>
      <c r="D1" s="92" t="s">
        <v>53</v>
      </c>
      <c r="E1" s="93"/>
      <c r="F1" s="94"/>
      <c r="G1" s="93" t="s">
        <v>52</v>
      </c>
      <c r="H1" s="93"/>
      <c r="I1" s="94"/>
      <c r="J1" s="92" t="s">
        <v>4</v>
      </c>
      <c r="K1" s="93"/>
      <c r="L1" s="94"/>
    </row>
    <row r="2" spans="1:14" ht="57" thickBot="1">
      <c r="B2" s="45" t="s">
        <v>57</v>
      </c>
      <c r="C2" s="46" t="s">
        <v>58</v>
      </c>
      <c r="D2" s="81" t="s">
        <v>60</v>
      </c>
      <c r="E2" s="47" t="s">
        <v>61</v>
      </c>
      <c r="F2" s="48" t="s">
        <v>63</v>
      </c>
      <c r="G2" s="81" t="s">
        <v>60</v>
      </c>
      <c r="H2" s="47" t="s">
        <v>61</v>
      </c>
      <c r="I2" s="48" t="s">
        <v>63</v>
      </c>
      <c r="J2" s="77" t="s">
        <v>60</v>
      </c>
      <c r="K2" s="49" t="s">
        <v>61</v>
      </c>
      <c r="L2" s="48" t="s">
        <v>63</v>
      </c>
    </row>
    <row r="3" spans="1:14" ht="15.75">
      <c r="A3" s="28" t="str">
        <f>IF(OR(WEEKDAY(B3,1)=6,WEEKDAY(B3,1)=7,ISNUMBER(MATCH(B3,'Official holidays '!$B$3:$B$100,0))),"Vacation","Work")</f>
        <v>Vacation</v>
      </c>
      <c r="B3" s="42">
        <f>C3</f>
        <v>42644</v>
      </c>
      <c r="C3" s="43">
        <f>B1</f>
        <v>42644</v>
      </c>
      <c r="D3" s="82" t="str">
        <f>IF(A3="Vacation","",IF(IF(ISNA(VLOOKUP(C3,CHOOSE({1,2},'C100'!$E$2:$E$40,'C100'!$D$2:$D$40),2,FALSE)),"",VLOOKUP(C3,CHOOSE({1,2},'C100'!$E$2:$E$40,'C100'!$D$2:$D$40),2,FALSE))&gt;IF(ISNA(VLOOKUP(E3,DATA!$B$1:$F$100,5,FALSE)),"",VLOOKUP(E3,DATA!$B$1:$F$100,5,FALSE)),IF(ISNA(VLOOKUP(E3,DATA!$B$1:$F$100,5,FALSE)),"",VLOOKUP(E3,DATA!$B$1:$F$100,5,FALSE)),IF(ISNA(VLOOKUP(C3,CHOOSE({1,2},'C100'!$E$2:$E$40,'C100'!$D$2:$D$40),2,FALSE)),"",VLOOKUP(C3,CHOOSE({1,2},'C100'!$E$2:$E$40,'C100'!$D$2:$D$40),2,FALSE))))</f>
        <v/>
      </c>
      <c r="E3" s="44" t="str">
        <f>IF(A3="Vacation","",IF(ISNA(VLOOKUP(C3,CHOOSE({1,2},'C100'!$E$2:$E$40,'C100'!$C$2:$C$40),2,FALSE)),"",VLOOKUP(C3,CHOOSE({1,2},'C100'!$E$2:$E$40,'C100'!$C$2:$C$40),2,FALSE)))</f>
        <v/>
      </c>
      <c r="F3" s="84"/>
      <c r="G3" s="82" t="str">
        <f>IF(A3="Vacation","",IF(IF(ISNA(VLOOKUP(C3,CHOOSE({1,2},'C150'!$E$2:$E$40,'C150'!$D$2:$D$40),2,FALSE)),"",VLOOKUP(C3,CHOOSE({1,2},'C150'!$E$2:$E$40,'C150'!$D$2:$D$40),2,FALSE))&gt;IF(ISNA(VLOOKUP(H3,DATA!$B$1:$F$100,5,FALSE)),"",VLOOKUP(H3,DATA!$B$1:$F$100,5,FALSE)),IF(ISNA(VLOOKUP(H3,DATA!$B$1:$F$100,5,FALSE)),"",VLOOKUP(H3,DATA!$B$1:$F$100,5,FALSE)),IF(ISNA(VLOOKUP(C3,CHOOSE({1,2},'C150'!$E$2:$E$40,'C150'!$D$2:$D$40),2,FALSE)),"",VLOOKUP(C3,CHOOSE({1,2},'C150'!$E$2:$E$40,'C150'!$D$2:$D$40),2,FALSE))))</f>
        <v/>
      </c>
      <c r="H3" s="44" t="str">
        <f>IF(A3="Vacation","",IF(ISNA(VLOOKUP(C3,CHOOSE({1,2},'C150'!$E$2:$E$40,'C150'!$C$2:$C$40),2,FALSE)),"",VLOOKUP(C3,CHOOSE({1,2},'C150'!$E$2:$E$40,'C150'!$C$2:$C$40),2,FALSE)))</f>
        <v/>
      </c>
      <c r="I3" s="84"/>
      <c r="J3" s="78" t="str">
        <f>IF(A3="Vacation","",IF(IF(ISNA(VLOOKUP(C3,CHOOSE({1,2},Manual!$E$2:$E$40,Manual!$D$2:$D$40),2,FALSE)),"",VLOOKUP(C3,CHOOSE({1,2},Manual!$E$2:$E$40,Manual!$D$2:$D$40),2,FALSE))&gt;IF(ISNA(VLOOKUP(K3,DATA!$B$1:$F$100,5,FALSE)),"",VLOOKUP(K3,DATA!$B$1:$F$100,5,FALSE)),IF(ISNA(VLOOKUP(K3,DATA!$B$1:$F$100,5,FALSE)),"",VLOOKUP(K3,DATA!$B$1:$F$100,5,FALSE)),IF(ISNA(VLOOKUP(C3,CHOOSE({1,2},Manual!$E$2:$E$40,Manual!$D$2:$D$40),2,FALSE)),"",VLOOKUP(C3,CHOOSE({1,2},Manual!$E$2:$E$40,Manual!$D$2:$D$40),2,FALSE))))</f>
        <v/>
      </c>
      <c r="K3" s="44" t="str">
        <f>IF(A3="Vacation","",IF(ISNA(VLOOKUP(C3,CHOOSE({1,2},Manual!$E$2:$E$40,Manual!$C$2:$C$40),2,FALSE)),"",VLOOKUP(C3,CHOOSE({1,2},Manual!$E$2:$E$40,Manual!$C$2:$C$40),2,FALSE)))</f>
        <v/>
      </c>
      <c r="L3" s="84"/>
      <c r="N3" s="39"/>
    </row>
    <row r="4" spans="1:14" ht="15.75">
      <c r="A4" s="28" t="str">
        <f>IF(OR(WEEKDAY(B4,1)=6,WEEKDAY(B4,1)=7,ISNUMBER(MATCH(B4,'Official holidays '!$B$3:$B$100,0))),"Vacation","Work")</f>
        <v>Vacation</v>
      </c>
      <c r="B4" s="40">
        <f t="shared" ref="B4:B33" si="0">C4</f>
        <v>42645</v>
      </c>
      <c r="C4" s="41">
        <f>C3+1</f>
        <v>42645</v>
      </c>
      <c r="D4" s="82" t="str">
        <f>IF(A4="Vacation","",IF(IF(ISNA(VLOOKUP(C4,CHOOSE({1,2},'C100'!$E$2:$E$40,'C100'!$D$2:$D$40),2,FALSE)),"",VLOOKUP(C4,CHOOSE({1,2},'C100'!$E$2:$E$40,'C100'!$D$2:$D$40),2,FALSE))&gt;IF(ISNA(VLOOKUP(E4,DATA!$B$1:$F$100,5,FALSE)),"",VLOOKUP(E4,DATA!$B$1:$F$100,5,FALSE)),IF(ISNA(VLOOKUP(E4,DATA!$B$1:$F$100,5,FALSE)),"",VLOOKUP(E4,DATA!$B$1:$F$100,5,FALSE)),IF(ISNA(VLOOKUP(C4,CHOOSE({1,2},'C100'!$E$2:$E$40,'C100'!$D$2:$D$40),2,FALSE)),"",VLOOKUP(C4,CHOOSE({1,2},'C100'!$E$2:$E$40,'C100'!$D$2:$D$40),2,FALSE))))</f>
        <v/>
      </c>
      <c r="E4" s="38" t="str">
        <f>IF(A4="Vacation","",IF(ISNA(VLOOKUP(C4,CHOOSE({1,2},'C100'!$E$2:$E$40,'C100'!$C$2:$C$40),2,FALSE)),"",VLOOKUP(C4,CHOOSE({1,2},'C100'!$E$2:$E$40,'C100'!$C$2:$C$40),2,FALSE)))</f>
        <v/>
      </c>
      <c r="F4" s="84"/>
      <c r="G4" s="82" t="str">
        <f>IF(A4="Vacation","",IF(IF(ISNA(VLOOKUP(C4,CHOOSE({1,2},'C150'!$E$2:$E$40,'C150'!$D$2:$D$40),2,FALSE)),"",VLOOKUP(C4,CHOOSE({1,2},'C150'!$E$2:$E$40,'C150'!$D$2:$D$40),2,FALSE))&gt;IF(ISNA(VLOOKUP(H4,DATA!$B$1:$F$100,5,FALSE)),"",VLOOKUP(H4,DATA!$B$1:$F$100,5,FALSE)),IF(ISNA(VLOOKUP(H4,DATA!$B$1:$F$100,5,FALSE)),"",VLOOKUP(H4,DATA!$B$1:$F$100,5,FALSE)),IF(ISNA(VLOOKUP(C4,CHOOSE({1,2},'C150'!$E$2:$E$40,'C150'!$D$2:$D$40),2,FALSE)),"",VLOOKUP(C4,CHOOSE({1,2},'C150'!$E$2:$E$40,'C150'!$D$2:$D$40),2,FALSE))))</f>
        <v/>
      </c>
      <c r="H4" s="38" t="str">
        <f>IF(A4="Vacation","",IF(ISNA(VLOOKUP(C4,CHOOSE({1,2},'C150'!$E$2:$E$40,'C150'!$C$2:$C$40),2,FALSE)),"",VLOOKUP(C4,CHOOSE({1,2},'C150'!$E$2:$E$40,'C150'!$C$2:$C$40),2,FALSE)))</f>
        <v/>
      </c>
      <c r="I4" s="84"/>
      <c r="J4" s="78" t="str">
        <f>IF(A4="Vacation","",IF(IF(ISNA(VLOOKUP(C4,CHOOSE({1,2},Manual!$E$2:$E$40,Manual!$D$2:$D$40),2,FALSE)),"",VLOOKUP(C4,CHOOSE({1,2},Manual!$E$2:$E$40,Manual!$D$2:$D$40),2,FALSE))&gt;IF(ISNA(VLOOKUP(K4,DATA!$B$1:$F$100,5,FALSE)),"",VLOOKUP(K4,DATA!$B$1:$F$100,5,FALSE)),IF(ISNA(VLOOKUP(K4,DATA!$B$1:$F$100,5,FALSE)),"",VLOOKUP(K4,DATA!$B$1:$F$100,5,FALSE)),IF(ISNA(VLOOKUP(C4,CHOOSE({1,2},Manual!$E$2:$E$40,Manual!$D$2:$D$40),2,FALSE)),"",VLOOKUP(C4,CHOOSE({1,2},Manual!$E$2:$E$40,Manual!$D$2:$D$40),2,FALSE))))</f>
        <v/>
      </c>
      <c r="K4" s="38" t="str">
        <f>IF(A4="Vacation","",IF(ISNA(VLOOKUP(C4,CHOOSE({1,2},Manual!$E$2:$E$40,Manual!$C$2:$C$40),2,FALSE)),"",VLOOKUP(C4,CHOOSE({1,2},Manual!$E$2:$E$40,Manual!$C$2:$C$40),2,FALSE)))</f>
        <v/>
      </c>
      <c r="L4" s="84"/>
    </row>
    <row r="5" spans="1:14" ht="15.75">
      <c r="A5" s="28" t="str">
        <f>IF(OR(WEEKDAY(B5,1)=6,WEEKDAY(B5,1)=7,ISNUMBER(MATCH(B5,'Official holidays '!$B$3:$B$100,0))),"Vacation","Work")</f>
        <v>Work</v>
      </c>
      <c r="B5" s="40">
        <f t="shared" si="0"/>
        <v>42646</v>
      </c>
      <c r="C5" s="41">
        <f t="shared" ref="C5:C32" si="1">C4+1</f>
        <v>42646</v>
      </c>
      <c r="D5" s="82">
        <f>IF(A5="Vacation","",IF(IF(ISNA(VLOOKUP(C5,CHOOSE({1,2},'C100'!$E$2:$E$40,'C100'!$D$2:$D$40),2,FALSE)),"",VLOOKUP(C5,CHOOSE({1,2},'C100'!$E$2:$E$40,'C100'!$D$2:$D$40),2,FALSE))&gt;IF(ISNA(VLOOKUP(E5,DATA!$B$1:$F$100,5,FALSE)),"",VLOOKUP(E5,DATA!$B$1:$F$100,5,FALSE)),IF(ISNA(VLOOKUP(E5,DATA!$B$1:$F$100,5,FALSE)),"",VLOOKUP(E5,DATA!$B$1:$F$100,5,FALSE)),IF(ISNA(VLOOKUP(C5,CHOOSE({1,2},'C100'!$E$2:$E$40,'C100'!$D$2:$D$40),2,FALSE)),"",VLOOKUP(C5,CHOOSE({1,2},'C100'!$E$2:$E$40,'C100'!$D$2:$D$40),2,FALSE))))</f>
        <v>24000</v>
      </c>
      <c r="E5" s="38" t="str">
        <f>IF(A5="Vacation","",IF(ISNA(VLOOKUP(C5,CHOOSE({1,2},'C100'!$E$2:$E$40,'C100'!$C$2:$C$40),2,FALSE)),"",VLOOKUP(C5,CHOOSE({1,2},'C100'!$E$2:$E$40,'C100'!$C$2:$C$40),2,FALSE)))</f>
        <v>Lollipop Ball 1</v>
      </c>
      <c r="F5" s="84">
        <v>24000</v>
      </c>
      <c r="G5" s="82">
        <f>IF(A5="Vacation","",IF(IF(ISNA(VLOOKUP(C5,CHOOSE({1,2},'C150'!$E$2:$E$40,'C150'!$D$2:$D$40),2,FALSE)),"",VLOOKUP(C5,CHOOSE({1,2},'C150'!$E$2:$E$40,'C150'!$D$2:$D$40),2,FALSE))&gt;IF(ISNA(VLOOKUP(H5,DATA!$B$1:$F$100,5,FALSE)),"",VLOOKUP(H5,DATA!$B$1:$F$100,5,FALSE)),IF(ISNA(VLOOKUP(H5,DATA!$B$1:$F$100,5,FALSE)),"",VLOOKUP(H5,DATA!$B$1:$F$100,5,FALSE)),IF(ISNA(VLOOKUP(C5,CHOOSE({1,2},'C150'!$E$2:$E$40,'C150'!$D$2:$D$40),2,FALSE)),"",VLOOKUP(C5,CHOOSE({1,2},'C150'!$E$2:$E$40,'C150'!$D$2:$D$40),2,FALSE))))</f>
        <v>28000</v>
      </c>
      <c r="H5" s="38" t="str">
        <f>IF(A5="Vacation","",IF(ISNA(VLOOKUP(C5,CHOOSE({1,2},'C150'!$E$2:$E$40,'C150'!$C$2:$C$40),2,FALSE)),"",VLOOKUP(C5,CHOOSE({1,2},'C150'!$E$2:$E$40,'C150'!$C$2:$C$40),2,FALSE)))</f>
        <v>Biscuit 12 Finger</v>
      </c>
      <c r="I5" s="84"/>
      <c r="J5" s="78" t="str">
        <f>IF(A5="Vacation","",IF(IF(ISNA(VLOOKUP(C5,CHOOSE({1,2},Manual!$E$2:$E$40,Manual!$D$2:$D$40),2,FALSE)),"",VLOOKUP(C5,CHOOSE({1,2},Manual!$E$2:$E$40,Manual!$D$2:$D$40),2,FALSE))&gt;IF(ISNA(VLOOKUP(K5,DATA!$B$1:$F$100,5,FALSE)),"",VLOOKUP(K5,DATA!$B$1:$F$100,5,FALSE)),IF(ISNA(VLOOKUP(K5,DATA!$B$1:$F$100,5,FALSE)),"",VLOOKUP(K5,DATA!$B$1:$F$100,5,FALSE)),IF(ISNA(VLOOKUP(C5,CHOOSE({1,2},Manual!$E$2:$E$40,Manual!$D$2:$D$40),2,FALSE)),"",VLOOKUP(C5,CHOOSE({1,2},Manual!$E$2:$E$40,Manual!$D$2:$D$40),2,FALSE))))</f>
        <v/>
      </c>
      <c r="K5" s="38" t="str">
        <f>IF(A5="Vacation","",IF(ISNA(VLOOKUP(C5,CHOOSE({1,2},Manual!$E$2:$E$40,Manual!$C$2:$C$40),2,FALSE)),"",VLOOKUP(C5,CHOOSE({1,2},Manual!$E$2:$E$40,Manual!$C$2:$C$40),2,FALSE)))</f>
        <v/>
      </c>
      <c r="L5" s="84"/>
    </row>
    <row r="6" spans="1:14" ht="15.75">
      <c r="A6" s="28" t="str">
        <f>IF(OR(WEEKDAY(B6,1)=6,WEEKDAY(B6,1)=7,ISNUMBER(MATCH(B6,'Official holidays '!$B$3:$B$100,0))),"Vacation","Work")</f>
        <v>Work</v>
      </c>
      <c r="B6" s="40">
        <f t="shared" si="0"/>
        <v>42647</v>
      </c>
      <c r="C6" s="41">
        <f t="shared" si="1"/>
        <v>42647</v>
      </c>
      <c r="D6" s="82" t="str">
        <f>IF(A6="Vacation","",IF(IF(ISNA(VLOOKUP(C6,CHOOSE({1,2},'C100'!$E$2:$E$40,'C100'!$D$2:$D$40),2,FALSE)),"",VLOOKUP(C6,CHOOSE({1,2},'C100'!$E$2:$E$40,'C100'!$D$2:$D$40),2,FALSE))&gt;IF(ISNA(VLOOKUP(E6,DATA!$B$1:$F$100,5,FALSE)),"",VLOOKUP(E6,DATA!$B$1:$F$100,5,FALSE)),IF(ISNA(VLOOKUP(E6,DATA!$B$1:$F$100,5,FALSE)),"",VLOOKUP(E6,DATA!$B$1:$F$100,5,FALSE)),IF(ISNA(VLOOKUP(C6,CHOOSE({1,2},'C100'!$E$2:$E$40,'C100'!$D$2:$D$40),2,FALSE)),"",VLOOKUP(C6,CHOOSE({1,2},'C100'!$E$2:$E$40,'C100'!$D$2:$D$40),2,FALSE))))</f>
        <v/>
      </c>
      <c r="E6" s="38" t="str">
        <f>IF(A6="Vacation","",IF(ISNA(VLOOKUP(C6,CHOOSE({1,2},'C100'!$E$2:$E$40,'C100'!$C$2:$C$40),2,FALSE)),"",VLOOKUP(C6,CHOOSE({1,2},'C100'!$E$2:$E$40,'C100'!$C$2:$C$40),2,FALSE)))</f>
        <v/>
      </c>
      <c r="F6" s="84"/>
      <c r="G6" s="82">
        <f>IF(A6="Vacation","",IF(IF(ISNA(VLOOKUP(C6,CHOOSE({1,2},'C150'!$E$2:$E$40,'C150'!$D$2:$D$40),2,FALSE)),"",VLOOKUP(C6,CHOOSE({1,2},'C150'!$E$2:$E$40,'C150'!$D$2:$D$40),2,FALSE))&gt;IF(ISNA(VLOOKUP(H6,DATA!$B$1:$F$100,5,FALSE)),"",VLOOKUP(H6,DATA!$B$1:$F$100,5,FALSE)),IF(ISNA(VLOOKUP(H6,DATA!$B$1:$F$100,5,FALSE)),"",VLOOKUP(H6,DATA!$B$1:$F$100,5,FALSE)),IF(ISNA(VLOOKUP(C6,CHOOSE({1,2},'C150'!$E$2:$E$40,'C150'!$D$2:$D$40),2,FALSE)),"",VLOOKUP(C6,CHOOSE({1,2},'C150'!$E$2:$E$40,'C150'!$D$2:$D$40),2,FALSE))))</f>
        <v>20000</v>
      </c>
      <c r="H6" s="38" t="str">
        <f>IF(A6="Vacation","",IF(ISNA(VLOOKUP(C6,CHOOSE({1,2},'C150'!$E$2:$E$40,'C150'!$C$2:$C$40),2,FALSE)),"",VLOOKUP(C6,CHOOSE({1,2},'C150'!$E$2:$E$40,'C150'!$C$2:$C$40),2,FALSE)))</f>
        <v>Biscuit 6 Finger</v>
      </c>
      <c r="I6" s="84"/>
      <c r="J6" s="78" t="str">
        <f>IF(A6="Vacation","",IF(IF(ISNA(VLOOKUP(C6,CHOOSE({1,2},Manual!$E$2:$E$40,Manual!$D$2:$D$40),2,FALSE)),"",VLOOKUP(C6,CHOOSE({1,2},Manual!$E$2:$E$40,Manual!$D$2:$D$40),2,FALSE))&gt;IF(ISNA(VLOOKUP(K6,DATA!$B$1:$F$100,5,FALSE)),"",VLOOKUP(K6,DATA!$B$1:$F$100,5,FALSE)),IF(ISNA(VLOOKUP(K6,DATA!$B$1:$F$100,5,FALSE)),"",VLOOKUP(K6,DATA!$B$1:$F$100,5,FALSE)),IF(ISNA(VLOOKUP(C6,CHOOSE({1,2},Manual!$E$2:$E$40,Manual!$D$2:$D$40),2,FALSE)),"",VLOOKUP(C6,CHOOSE({1,2},Manual!$E$2:$E$40,Manual!$D$2:$D$40),2,FALSE))))</f>
        <v/>
      </c>
      <c r="K6" s="38" t="str">
        <f>IF(A6="Vacation","",IF(ISNA(VLOOKUP(C6,CHOOSE({1,2},Manual!$E$2:$E$40,Manual!$C$2:$C$40),2,FALSE)),"",VLOOKUP(C6,CHOOSE({1,2},Manual!$E$2:$E$40,Manual!$C$2:$C$40),2,FALSE)))</f>
        <v/>
      </c>
      <c r="L6" s="84"/>
    </row>
    <row r="7" spans="1:14" ht="15.75">
      <c r="A7" s="28" t="str">
        <f>IF(OR(WEEKDAY(B7,1)=6,WEEKDAY(B7,1)=7,ISNUMBER(MATCH(B7,'Official holidays '!$B$3:$B$100,0))),"Vacation","Work")</f>
        <v>Work</v>
      </c>
      <c r="B7" s="40">
        <f t="shared" si="0"/>
        <v>42648</v>
      </c>
      <c r="C7" s="41">
        <f t="shared" si="1"/>
        <v>42648</v>
      </c>
      <c r="D7" s="82" t="str">
        <f>IF(A7="Vacation","",IF(IF(ISNA(VLOOKUP(C7,CHOOSE({1,2},'C100'!$E$2:$E$40,'C100'!$D$2:$D$40),2,FALSE)),"",VLOOKUP(C7,CHOOSE({1,2},'C100'!$E$2:$E$40,'C100'!$D$2:$D$40),2,FALSE))&gt;IF(ISNA(VLOOKUP(E7,DATA!$B$1:$F$100,5,FALSE)),"",VLOOKUP(E7,DATA!$B$1:$F$100,5,FALSE)),IF(ISNA(VLOOKUP(E7,DATA!$B$1:$F$100,5,FALSE)),"",VLOOKUP(E7,DATA!$B$1:$F$100,5,FALSE)),IF(ISNA(VLOOKUP(C7,CHOOSE({1,2},'C100'!$E$2:$E$40,'C100'!$D$2:$D$40),2,FALSE)),"",VLOOKUP(C7,CHOOSE({1,2},'C100'!$E$2:$E$40,'C100'!$D$2:$D$40),2,FALSE))))</f>
        <v/>
      </c>
      <c r="E7" s="38" t="str">
        <f>IF(A7="Vacation","",IF(ISNA(VLOOKUP(C7,CHOOSE({1,2},'C100'!$E$2:$E$40,'C100'!$C$2:$C$40),2,FALSE)),"",VLOOKUP(C7,CHOOSE({1,2},'C100'!$E$2:$E$40,'C100'!$C$2:$C$40),2,FALSE)))</f>
        <v/>
      </c>
      <c r="F7" s="84"/>
      <c r="G7" s="82" t="str">
        <f>IF(A7="Vacation","",IF(IF(ISNA(VLOOKUP(C7,CHOOSE({1,2},'C150'!$E$2:$E$40,'C150'!$D$2:$D$40),2,FALSE)),"",VLOOKUP(C7,CHOOSE({1,2},'C150'!$E$2:$E$40,'C150'!$D$2:$D$40),2,FALSE))&gt;IF(ISNA(VLOOKUP(H7,DATA!$B$1:$F$100,5,FALSE)),"",VLOOKUP(H7,DATA!$B$1:$F$100,5,FALSE)),IF(ISNA(VLOOKUP(H7,DATA!$B$1:$F$100,5,FALSE)),"",VLOOKUP(H7,DATA!$B$1:$F$100,5,FALSE)),IF(ISNA(VLOOKUP(C7,CHOOSE({1,2},'C150'!$E$2:$E$40,'C150'!$D$2:$D$40),2,FALSE)),"",VLOOKUP(C7,CHOOSE({1,2},'C150'!$E$2:$E$40,'C150'!$D$2:$D$40),2,FALSE))))</f>
        <v/>
      </c>
      <c r="H7" s="38" t="str">
        <f>IF(A7="Vacation","",IF(ISNA(VLOOKUP(C7,CHOOSE({1,2},'C150'!$E$2:$E$40,'C150'!$C$2:$C$40),2,FALSE)),"",VLOOKUP(C7,CHOOSE({1,2},'C150'!$E$2:$E$40,'C150'!$C$2:$C$40),2,FALSE)))</f>
        <v/>
      </c>
      <c r="I7" s="84"/>
      <c r="J7" s="78">
        <f>IF(A7="Vacation","",IF(IF(ISNA(VLOOKUP(C7,CHOOSE({1,2},Manual!$E$2:$E$40,Manual!$D$2:$D$40),2,FALSE)),"",VLOOKUP(C7,CHOOSE({1,2},Manual!$E$2:$E$40,Manual!$D$2:$D$40),2,FALSE))&gt;IF(ISNA(VLOOKUP(K7,DATA!$B$1:$F$100,5,FALSE)),"",VLOOKUP(K7,DATA!$B$1:$F$100,5,FALSE)),IF(ISNA(VLOOKUP(K7,DATA!$B$1:$F$100,5,FALSE)),"",VLOOKUP(K7,DATA!$B$1:$F$100,5,FALSE)),IF(ISNA(VLOOKUP(C7,CHOOSE({1,2},Manual!$E$2:$E$40,Manual!$D$2:$D$40),2,FALSE)),"",VLOOKUP(C7,CHOOSE({1,2},Manual!$E$2:$E$40,Manual!$D$2:$D$40),2,FALSE))))</f>
        <v>24000</v>
      </c>
      <c r="K7" s="38" t="str">
        <f>IF(A7="Vacation","",IF(ISNA(VLOOKUP(C7,CHOOSE({1,2},Manual!$E$2:$E$40,Manual!$C$2:$C$40),2,FALSE)),"",VLOOKUP(C7,CHOOSE({1,2},Manual!$E$2:$E$40,Manual!$C$2:$C$40),2,FALSE)))</f>
        <v>Chocolate 100 PC</v>
      </c>
      <c r="L7" s="84"/>
    </row>
    <row r="8" spans="1:14" ht="15.75">
      <c r="A8" s="28" t="str">
        <f>IF(OR(WEEKDAY(B8,1)=6,WEEKDAY(B8,1)=7,ISNUMBER(MATCH(B8,'Official holidays '!$B$3:$B$100,0))),"Vacation","Work")</f>
        <v>Work</v>
      </c>
      <c r="B8" s="40">
        <f t="shared" si="0"/>
        <v>42649</v>
      </c>
      <c r="C8" s="41">
        <f t="shared" si="1"/>
        <v>42649</v>
      </c>
      <c r="D8" s="82" t="str">
        <f>IF(A8="Vacation","",IF(IF(ISNA(VLOOKUP(C8,CHOOSE({1,2},'C100'!$E$2:$E$40,'C100'!$D$2:$D$40),2,FALSE)),"",VLOOKUP(C8,CHOOSE({1,2},'C100'!$E$2:$E$40,'C100'!$D$2:$D$40),2,FALSE))&gt;IF(ISNA(VLOOKUP(E8,DATA!$B$1:$F$100,5,FALSE)),"",VLOOKUP(E8,DATA!$B$1:$F$100,5,FALSE)),IF(ISNA(VLOOKUP(E8,DATA!$B$1:$F$100,5,FALSE)),"",VLOOKUP(E8,DATA!$B$1:$F$100,5,FALSE)),IF(ISNA(VLOOKUP(C8,CHOOSE({1,2},'C100'!$E$2:$E$40,'C100'!$D$2:$D$40),2,FALSE)),"",VLOOKUP(C8,CHOOSE({1,2},'C100'!$E$2:$E$40,'C100'!$D$2:$D$40),2,FALSE))))</f>
        <v/>
      </c>
      <c r="E8" s="38" t="str">
        <f>IF(A8="Vacation","",IF(ISNA(VLOOKUP(C8,CHOOSE({1,2},'C100'!$E$2:$E$40,'C100'!$C$2:$C$40),2,FALSE)),"",VLOOKUP(C8,CHOOSE({1,2},'C100'!$E$2:$E$40,'C100'!$C$2:$C$40),2,FALSE)))</f>
        <v/>
      </c>
      <c r="F8" s="84"/>
      <c r="G8" s="82" t="str">
        <f>IF(A8="Vacation","",IF(IF(ISNA(VLOOKUP(C8,CHOOSE({1,2},'C150'!$E$2:$E$40,'C150'!$D$2:$D$40),2,FALSE)),"",VLOOKUP(C8,CHOOSE({1,2},'C150'!$E$2:$E$40,'C150'!$D$2:$D$40),2,FALSE))&gt;IF(ISNA(VLOOKUP(H8,DATA!$B$1:$F$100,5,FALSE)),"",VLOOKUP(H8,DATA!$B$1:$F$100,5,FALSE)),IF(ISNA(VLOOKUP(H8,DATA!$B$1:$F$100,5,FALSE)),"",VLOOKUP(H8,DATA!$B$1:$F$100,5,FALSE)),IF(ISNA(VLOOKUP(C8,CHOOSE({1,2},'C150'!$E$2:$E$40,'C150'!$D$2:$D$40),2,FALSE)),"",VLOOKUP(C8,CHOOSE({1,2},'C150'!$E$2:$E$40,'C150'!$D$2:$D$40),2,FALSE))))</f>
        <v/>
      </c>
      <c r="H8" s="38" t="str">
        <f>IF(A8="Vacation","",IF(ISNA(VLOOKUP(C8,CHOOSE({1,2},'C150'!$E$2:$E$40,'C150'!$C$2:$C$40),2,FALSE)),"",VLOOKUP(C8,CHOOSE({1,2},'C150'!$E$2:$E$40,'C150'!$C$2:$C$40),2,FALSE)))</f>
        <v/>
      </c>
      <c r="I8" s="84"/>
      <c r="J8" s="78" t="str">
        <f>IF(A8="Vacation","",IF(IF(ISNA(VLOOKUP(C8,CHOOSE({1,2},Manual!$E$2:$E$40,Manual!$D$2:$D$40),2,FALSE)),"",VLOOKUP(C8,CHOOSE({1,2},Manual!$E$2:$E$40,Manual!$D$2:$D$40),2,FALSE))&gt;IF(ISNA(VLOOKUP(K8,DATA!$B$1:$F$100,5,FALSE)),"",VLOOKUP(K8,DATA!$B$1:$F$100,5,FALSE)),IF(ISNA(VLOOKUP(K8,DATA!$B$1:$F$100,5,FALSE)),"",VLOOKUP(K8,DATA!$B$1:$F$100,5,FALSE)),IF(ISNA(VLOOKUP(C8,CHOOSE({1,2},Manual!$E$2:$E$40,Manual!$D$2:$D$40),2,FALSE)),"",VLOOKUP(C8,CHOOSE({1,2},Manual!$E$2:$E$40,Manual!$D$2:$D$40),2,FALSE))))</f>
        <v/>
      </c>
      <c r="K8" s="38" t="str">
        <f>IF(A8="Vacation","",IF(ISNA(VLOOKUP(C8,CHOOSE({1,2},Manual!$E$2:$E$40,Manual!$C$2:$C$40),2,FALSE)),"",VLOOKUP(C8,CHOOSE({1,2},Manual!$E$2:$E$40,Manual!$C$2:$C$40),2,FALSE)))</f>
        <v/>
      </c>
      <c r="L8" s="84"/>
    </row>
    <row r="9" spans="1:14" ht="15.75">
      <c r="A9" s="28" t="str">
        <f>IF(OR(WEEKDAY(B9,1)=6,WEEKDAY(B9,1)=7,ISNUMBER(MATCH(B9,'Official holidays '!$B$3:$B$100,0))),"Vacation","Work")</f>
        <v>Vacation</v>
      </c>
      <c r="B9" s="40">
        <f t="shared" si="0"/>
        <v>42650</v>
      </c>
      <c r="C9" s="41">
        <f t="shared" si="1"/>
        <v>42650</v>
      </c>
      <c r="D9" s="82" t="str">
        <f>IF(A9="Vacation","",IF(IF(ISNA(VLOOKUP(C9,CHOOSE({1,2},'C100'!$E$2:$E$40,'C100'!$D$2:$D$40),2,FALSE)),"",VLOOKUP(C9,CHOOSE({1,2},'C100'!$E$2:$E$40,'C100'!$D$2:$D$40),2,FALSE))&gt;IF(ISNA(VLOOKUP(E9,DATA!$B$1:$F$100,5,FALSE)),"",VLOOKUP(E9,DATA!$B$1:$F$100,5,FALSE)),IF(ISNA(VLOOKUP(E9,DATA!$B$1:$F$100,5,FALSE)),"",VLOOKUP(E9,DATA!$B$1:$F$100,5,FALSE)),IF(ISNA(VLOOKUP(C9,CHOOSE({1,2},'C100'!$E$2:$E$40,'C100'!$D$2:$D$40),2,FALSE)),"",VLOOKUP(C9,CHOOSE({1,2},'C100'!$E$2:$E$40,'C100'!$D$2:$D$40),2,FALSE))))</f>
        <v/>
      </c>
      <c r="E9" s="38" t="str">
        <f>IF(A9="Vacation","",IF(ISNA(VLOOKUP(C9,CHOOSE({1,2},'C100'!$E$2:$E$40,'C100'!$C$2:$C$40),2,FALSE)),"",VLOOKUP(C9,CHOOSE({1,2},'C100'!$E$2:$E$40,'C100'!$C$2:$C$40),2,FALSE)))</f>
        <v/>
      </c>
      <c r="F9" s="84"/>
      <c r="G9" s="82" t="str">
        <f>IF(A9="Vacation","",IF(IF(ISNA(VLOOKUP(C9,CHOOSE({1,2},'C150'!$E$2:$E$40,'C150'!$D$2:$D$40),2,FALSE)),"",VLOOKUP(C9,CHOOSE({1,2},'C150'!$E$2:$E$40,'C150'!$D$2:$D$40),2,FALSE))&gt;IF(ISNA(VLOOKUP(H9,DATA!$B$1:$F$100,5,FALSE)),"",VLOOKUP(H9,DATA!$B$1:$F$100,5,FALSE)),IF(ISNA(VLOOKUP(H9,DATA!$B$1:$F$100,5,FALSE)),"",VLOOKUP(H9,DATA!$B$1:$F$100,5,FALSE)),IF(ISNA(VLOOKUP(C9,CHOOSE({1,2},'C150'!$E$2:$E$40,'C150'!$D$2:$D$40),2,FALSE)),"",VLOOKUP(C9,CHOOSE({1,2},'C150'!$E$2:$E$40,'C150'!$D$2:$D$40),2,FALSE))))</f>
        <v/>
      </c>
      <c r="H9" s="38" t="str">
        <f>IF(A9="Vacation","",IF(ISNA(VLOOKUP(C9,CHOOSE({1,2},'C150'!$E$2:$E$40,'C150'!$C$2:$C$40),2,FALSE)),"",VLOOKUP(C9,CHOOSE({1,2},'C150'!$E$2:$E$40,'C150'!$C$2:$C$40),2,FALSE)))</f>
        <v/>
      </c>
      <c r="I9" s="84"/>
      <c r="J9" s="78" t="str">
        <f>IF(A9="Vacation","",IF(IF(ISNA(VLOOKUP(C9,CHOOSE({1,2},Manual!$E$2:$E$40,Manual!$D$2:$D$40),2,FALSE)),"",VLOOKUP(C9,CHOOSE({1,2},Manual!$E$2:$E$40,Manual!$D$2:$D$40),2,FALSE))&gt;IF(ISNA(VLOOKUP(K9,DATA!$B$1:$F$100,5,FALSE)),"",VLOOKUP(K9,DATA!$B$1:$F$100,5,FALSE)),IF(ISNA(VLOOKUP(K9,DATA!$B$1:$F$100,5,FALSE)),"",VLOOKUP(K9,DATA!$B$1:$F$100,5,FALSE)),IF(ISNA(VLOOKUP(C9,CHOOSE({1,2},Manual!$E$2:$E$40,Manual!$D$2:$D$40),2,FALSE)),"",VLOOKUP(C9,CHOOSE({1,2},Manual!$E$2:$E$40,Manual!$D$2:$D$40),2,FALSE))))</f>
        <v/>
      </c>
      <c r="K9" s="38" t="str">
        <f>IF(A9="Vacation","",IF(ISNA(VLOOKUP(C9,CHOOSE({1,2},Manual!$E$2:$E$40,Manual!$C$2:$C$40),2,FALSE)),"",VLOOKUP(C9,CHOOSE({1,2},Manual!$E$2:$E$40,Manual!$C$2:$C$40),2,FALSE)))</f>
        <v/>
      </c>
      <c r="L9" s="84"/>
    </row>
    <row r="10" spans="1:14" ht="15.75">
      <c r="A10" s="28" t="str">
        <f>IF(OR(WEEKDAY(B10,1)=6,WEEKDAY(B10,1)=7,ISNUMBER(MATCH(B10,'Official holidays '!$B$3:$B$100,0))),"Vacation","Work")</f>
        <v>Vacation</v>
      </c>
      <c r="B10" s="40">
        <f t="shared" si="0"/>
        <v>42651</v>
      </c>
      <c r="C10" s="41">
        <f t="shared" si="1"/>
        <v>42651</v>
      </c>
      <c r="D10" s="82" t="str">
        <f>IF(A10="Vacation","",IF(IF(ISNA(VLOOKUP(C10,CHOOSE({1,2},'C100'!$E$2:$E$40,'C100'!$D$2:$D$40),2,FALSE)),"",VLOOKUP(C10,CHOOSE({1,2},'C100'!$E$2:$E$40,'C100'!$D$2:$D$40),2,FALSE))&gt;IF(ISNA(VLOOKUP(E10,DATA!$B$1:$F$100,5,FALSE)),"",VLOOKUP(E10,DATA!$B$1:$F$100,5,FALSE)),IF(ISNA(VLOOKUP(E10,DATA!$B$1:$F$100,5,FALSE)),"",VLOOKUP(E10,DATA!$B$1:$F$100,5,FALSE)),IF(ISNA(VLOOKUP(C10,CHOOSE({1,2},'C100'!$E$2:$E$40,'C100'!$D$2:$D$40),2,FALSE)),"",VLOOKUP(C10,CHOOSE({1,2},'C100'!$E$2:$E$40,'C100'!$D$2:$D$40),2,FALSE))))</f>
        <v/>
      </c>
      <c r="E10" s="38" t="str">
        <f>IF(A10="Vacation","",IF(ISNA(VLOOKUP(C10,CHOOSE({1,2},'C100'!$E$2:$E$40,'C100'!$C$2:$C$40),2,FALSE)),"",VLOOKUP(C10,CHOOSE({1,2},'C100'!$E$2:$E$40,'C100'!$C$2:$C$40),2,FALSE)))</f>
        <v/>
      </c>
      <c r="F10" s="84"/>
      <c r="G10" s="82" t="str">
        <f>IF(A10="Vacation","",IF(IF(ISNA(VLOOKUP(C10,CHOOSE({1,2},'C150'!$E$2:$E$40,'C150'!$D$2:$D$40),2,FALSE)),"",VLOOKUP(C10,CHOOSE({1,2},'C150'!$E$2:$E$40,'C150'!$D$2:$D$40),2,FALSE))&gt;IF(ISNA(VLOOKUP(H10,DATA!$B$1:$F$100,5,FALSE)),"",VLOOKUP(H10,DATA!$B$1:$F$100,5,FALSE)),IF(ISNA(VLOOKUP(H10,DATA!$B$1:$F$100,5,FALSE)),"",VLOOKUP(H10,DATA!$B$1:$F$100,5,FALSE)),IF(ISNA(VLOOKUP(C10,CHOOSE({1,2},'C150'!$E$2:$E$40,'C150'!$D$2:$D$40),2,FALSE)),"",VLOOKUP(C10,CHOOSE({1,2},'C150'!$E$2:$E$40,'C150'!$D$2:$D$40),2,FALSE))))</f>
        <v/>
      </c>
      <c r="H10" s="38" t="str">
        <f>IF(A10="Vacation","",IF(ISNA(VLOOKUP(C10,CHOOSE({1,2},'C150'!$E$2:$E$40,'C150'!$C$2:$C$40),2,FALSE)),"",VLOOKUP(C10,CHOOSE({1,2},'C150'!$E$2:$E$40,'C150'!$C$2:$C$40),2,FALSE)))</f>
        <v/>
      </c>
      <c r="I10" s="84"/>
      <c r="J10" s="78" t="str">
        <f>IF(A10="Vacation","",IF(IF(ISNA(VLOOKUP(C10,CHOOSE({1,2},Manual!$E$2:$E$40,Manual!$D$2:$D$40),2,FALSE)),"",VLOOKUP(C10,CHOOSE({1,2},Manual!$E$2:$E$40,Manual!$D$2:$D$40),2,FALSE))&gt;IF(ISNA(VLOOKUP(K10,DATA!$B$1:$F$100,5,FALSE)),"",VLOOKUP(K10,DATA!$B$1:$F$100,5,FALSE)),IF(ISNA(VLOOKUP(K10,DATA!$B$1:$F$100,5,FALSE)),"",VLOOKUP(K10,DATA!$B$1:$F$100,5,FALSE)),IF(ISNA(VLOOKUP(C10,CHOOSE({1,2},Manual!$E$2:$E$40,Manual!$D$2:$D$40),2,FALSE)),"",VLOOKUP(C10,CHOOSE({1,2},Manual!$E$2:$E$40,Manual!$D$2:$D$40),2,FALSE))))</f>
        <v/>
      </c>
      <c r="K10" s="38" t="str">
        <f>IF(A10="Vacation","",IF(ISNA(VLOOKUP(C10,CHOOSE({1,2},Manual!$E$2:$E$40,Manual!$C$2:$C$40),2,FALSE)),"",VLOOKUP(C10,CHOOSE({1,2},Manual!$E$2:$E$40,Manual!$C$2:$C$40),2,FALSE)))</f>
        <v/>
      </c>
      <c r="L10" s="84"/>
    </row>
    <row r="11" spans="1:14" ht="15.75">
      <c r="A11" s="28" t="str">
        <f>IF(OR(WEEKDAY(B11,1)=6,WEEKDAY(B11,1)=7,ISNUMBER(MATCH(B11,'Official holidays '!$B$3:$B$100,0))),"Vacation","Work")</f>
        <v>Work</v>
      </c>
      <c r="B11" s="40">
        <f t="shared" si="0"/>
        <v>42652</v>
      </c>
      <c r="C11" s="41">
        <f t="shared" si="1"/>
        <v>42652</v>
      </c>
      <c r="D11" s="82" t="str">
        <f>IF(A11="Vacation","",IF(IF(ISNA(VLOOKUP(C11,CHOOSE({1,2},'C100'!$E$2:$E$40,'C100'!$D$2:$D$40),2,FALSE)),"",VLOOKUP(C11,CHOOSE({1,2},'C100'!$E$2:$E$40,'C100'!$D$2:$D$40),2,FALSE))&gt;IF(ISNA(VLOOKUP(E11,DATA!$B$1:$F$100,5,FALSE)),"",VLOOKUP(E11,DATA!$B$1:$F$100,5,FALSE)),IF(ISNA(VLOOKUP(E11,DATA!$B$1:$F$100,5,FALSE)),"",VLOOKUP(E11,DATA!$B$1:$F$100,5,FALSE)),IF(ISNA(VLOOKUP(C11,CHOOSE({1,2},'C100'!$E$2:$E$40,'C100'!$D$2:$D$40),2,FALSE)),"",VLOOKUP(C11,CHOOSE({1,2},'C100'!$E$2:$E$40,'C100'!$D$2:$D$40),2,FALSE))))</f>
        <v/>
      </c>
      <c r="E11" s="38" t="str">
        <f>IF(A11="Vacation","",IF(ISNA(VLOOKUP(C11,CHOOSE({1,2},'C100'!$E$2:$E$40,'C100'!$C$2:$C$40),2,FALSE)),"",VLOOKUP(C11,CHOOSE({1,2},'C100'!$E$2:$E$40,'C100'!$C$2:$C$40),2,FALSE)))</f>
        <v/>
      </c>
      <c r="F11" s="84"/>
      <c r="G11" s="82">
        <f>IF(A11="Vacation","",IF(IF(ISNA(VLOOKUP(C11,CHOOSE({1,2},'C150'!$E$2:$E$40,'C150'!$D$2:$D$40),2,FALSE)),"",VLOOKUP(C11,CHOOSE({1,2},'C150'!$E$2:$E$40,'C150'!$D$2:$D$40),2,FALSE))&gt;IF(ISNA(VLOOKUP(H11,DATA!$B$1:$F$100,5,FALSE)),"",VLOOKUP(H11,DATA!$B$1:$F$100,5,FALSE)),IF(ISNA(VLOOKUP(H11,DATA!$B$1:$F$100,5,FALSE)),"",VLOOKUP(H11,DATA!$B$1:$F$100,5,FALSE)),IF(ISNA(VLOOKUP(C11,CHOOSE({1,2},'C150'!$E$2:$E$40,'C150'!$D$2:$D$40),2,FALSE)),"",VLOOKUP(C11,CHOOSE({1,2},'C150'!$E$2:$E$40,'C150'!$D$2:$D$40),2,FALSE))))</f>
        <v>9600</v>
      </c>
      <c r="H11" s="38" t="str">
        <f>IF(A11="Vacation","",IF(ISNA(VLOOKUP(C11,CHOOSE({1,2},'C150'!$E$2:$E$40,'C150'!$C$2:$C$40),2,FALSE)),"",VLOOKUP(C11,CHOOSE({1,2},'C150'!$E$2:$E$40,'C150'!$C$2:$C$40),2,FALSE)))</f>
        <v>Cake 100 G</v>
      </c>
      <c r="I11" s="84"/>
      <c r="J11" s="78">
        <f>IF(A11="Vacation","",IF(IF(ISNA(VLOOKUP(C11,CHOOSE({1,2},Manual!$E$2:$E$40,Manual!$D$2:$D$40),2,FALSE)),"",VLOOKUP(C11,CHOOSE({1,2},Manual!$E$2:$E$40,Manual!$D$2:$D$40),2,FALSE))&gt;IF(ISNA(VLOOKUP(K11,DATA!$B$1:$F$100,5,FALSE)),"",VLOOKUP(K11,DATA!$B$1:$F$100,5,FALSE)),IF(ISNA(VLOOKUP(K11,DATA!$B$1:$F$100,5,FALSE)),"",VLOOKUP(K11,DATA!$B$1:$F$100,5,FALSE)),IF(ISNA(VLOOKUP(C11,CHOOSE({1,2},Manual!$E$2:$E$40,Manual!$D$2:$D$40),2,FALSE)),"",VLOOKUP(C11,CHOOSE({1,2},Manual!$E$2:$E$40,Manual!$D$2:$D$40),2,FALSE))))</f>
        <v>24000</v>
      </c>
      <c r="K11" s="38" t="str">
        <f>IF(A11="Vacation","",IF(ISNA(VLOOKUP(C11,CHOOSE({1,2},Manual!$E$2:$E$40,Manual!$C$2:$C$40),2,FALSE)),"",VLOOKUP(C11,CHOOSE({1,2},Manual!$E$2:$E$40,Manual!$C$2:$C$40),2,FALSE)))</f>
        <v>Chocolate 50 PC</v>
      </c>
      <c r="L11" s="84"/>
    </row>
    <row r="12" spans="1:14" ht="15.75">
      <c r="A12" s="28" t="str">
        <f>IF(OR(WEEKDAY(B12,1)=6,WEEKDAY(B12,1)=7,ISNUMBER(MATCH(B12,'Official holidays '!$B$3:$B$100,0))),"Vacation","Work")</f>
        <v>Work</v>
      </c>
      <c r="B12" s="40">
        <f t="shared" si="0"/>
        <v>42653</v>
      </c>
      <c r="C12" s="41">
        <f t="shared" si="1"/>
        <v>42653</v>
      </c>
      <c r="D12" s="82" t="str">
        <f>IF(A12="Vacation","",IF(IF(ISNA(VLOOKUP(C12,CHOOSE({1,2},'C100'!$E$2:$E$40,'C100'!$D$2:$D$40),2,FALSE)),"",VLOOKUP(C12,CHOOSE({1,2},'C100'!$E$2:$E$40,'C100'!$D$2:$D$40),2,FALSE))&gt;IF(ISNA(VLOOKUP(E12,DATA!$B$1:$F$100,5,FALSE)),"",VLOOKUP(E12,DATA!$B$1:$F$100,5,FALSE)),IF(ISNA(VLOOKUP(E12,DATA!$B$1:$F$100,5,FALSE)),"",VLOOKUP(E12,DATA!$B$1:$F$100,5,FALSE)),IF(ISNA(VLOOKUP(C12,CHOOSE({1,2},'C100'!$E$2:$E$40,'C100'!$D$2:$D$40),2,FALSE)),"",VLOOKUP(C12,CHOOSE({1,2},'C100'!$E$2:$E$40,'C100'!$D$2:$D$40),2,FALSE))))</f>
        <v/>
      </c>
      <c r="E12" s="38" t="str">
        <f>IF(A12="Vacation","",IF(ISNA(VLOOKUP(C12,CHOOSE({1,2},'C100'!$E$2:$E$40,'C100'!$C$2:$C$40),2,FALSE)),"",VLOOKUP(C12,CHOOSE({1,2},'C100'!$E$2:$E$40,'C100'!$C$2:$C$40),2,FALSE)))</f>
        <v/>
      </c>
      <c r="F12" s="84"/>
      <c r="G12" s="82" t="str">
        <f>IF(A12="Vacation","",IF(IF(ISNA(VLOOKUP(C12,CHOOSE({1,2},'C150'!$E$2:$E$40,'C150'!$D$2:$D$40),2,FALSE)),"",VLOOKUP(C12,CHOOSE({1,2},'C150'!$E$2:$E$40,'C150'!$D$2:$D$40),2,FALSE))&gt;IF(ISNA(VLOOKUP(H12,DATA!$B$1:$F$100,5,FALSE)),"",VLOOKUP(H12,DATA!$B$1:$F$100,5,FALSE)),IF(ISNA(VLOOKUP(H12,DATA!$B$1:$F$100,5,FALSE)),"",VLOOKUP(H12,DATA!$B$1:$F$100,5,FALSE)),IF(ISNA(VLOOKUP(C12,CHOOSE({1,2},'C150'!$E$2:$E$40,'C150'!$D$2:$D$40),2,FALSE)),"",VLOOKUP(C12,CHOOSE({1,2},'C150'!$E$2:$E$40,'C150'!$D$2:$D$40),2,FALSE))))</f>
        <v/>
      </c>
      <c r="H12" s="38" t="str">
        <f>IF(A12="Vacation","",IF(ISNA(VLOOKUP(C12,CHOOSE({1,2},'C150'!$E$2:$E$40,'C150'!$C$2:$C$40),2,FALSE)),"",VLOOKUP(C12,CHOOSE({1,2},'C150'!$E$2:$E$40,'C150'!$C$2:$C$40),2,FALSE)))</f>
        <v/>
      </c>
      <c r="I12" s="84"/>
      <c r="J12" s="78">
        <f>IF(A12="Vacation","",IF(IF(ISNA(VLOOKUP(C12,CHOOSE({1,2},Manual!$E$2:$E$40,Manual!$D$2:$D$40),2,FALSE)),"",VLOOKUP(C12,CHOOSE({1,2},Manual!$E$2:$E$40,Manual!$D$2:$D$40),2,FALSE))&gt;IF(ISNA(VLOOKUP(K12,DATA!$B$1:$F$100,5,FALSE)),"",VLOOKUP(K12,DATA!$B$1:$F$100,5,FALSE)),IF(ISNA(VLOOKUP(K12,DATA!$B$1:$F$100,5,FALSE)),"",VLOOKUP(K12,DATA!$B$1:$F$100,5,FALSE)),IF(ISNA(VLOOKUP(C12,CHOOSE({1,2},Manual!$E$2:$E$40,Manual!$D$2:$D$40),2,FALSE)),"",VLOOKUP(C12,CHOOSE({1,2},Manual!$E$2:$E$40,Manual!$D$2:$D$40),2,FALSE))))</f>
        <v>5600</v>
      </c>
      <c r="K12" s="38" t="str">
        <f>IF(A12="Vacation","",IF(ISNA(VLOOKUP(C12,CHOOSE({1,2},Manual!$E$2:$E$40,Manual!$C$2:$C$40),2,FALSE)),"",VLOOKUP(C12,CHOOSE({1,2},Manual!$E$2:$E$40,Manual!$C$2:$C$40),2,FALSE)))</f>
        <v>Chocolate 20 PC</v>
      </c>
      <c r="L12" s="84"/>
    </row>
    <row r="13" spans="1:14" ht="15.75">
      <c r="A13" s="28" t="str">
        <f>IF(OR(WEEKDAY(B13,1)=6,WEEKDAY(B13,1)=7,ISNUMBER(MATCH(B13,'Official holidays '!$B$3:$B$100,0))),"Vacation","Work")</f>
        <v>Work</v>
      </c>
      <c r="B13" s="40">
        <f t="shared" si="0"/>
        <v>42654</v>
      </c>
      <c r="C13" s="41">
        <f t="shared" si="1"/>
        <v>42654</v>
      </c>
      <c r="D13" s="82">
        <f>IF(A13="Vacation","",IF(IF(ISNA(VLOOKUP(C13,CHOOSE({1,2},'C100'!$E$2:$E$40,'C100'!$D$2:$D$40),2,FALSE)),"",VLOOKUP(C13,CHOOSE({1,2},'C100'!$E$2:$E$40,'C100'!$D$2:$D$40),2,FALSE))&gt;IF(ISNA(VLOOKUP(E13,DATA!$B$1:$F$100,5,FALSE)),"",VLOOKUP(E13,DATA!$B$1:$F$100,5,FALSE)),IF(ISNA(VLOOKUP(E13,DATA!$B$1:$F$100,5,FALSE)),"",VLOOKUP(E13,DATA!$B$1:$F$100,5,FALSE)),IF(ISNA(VLOOKUP(C13,CHOOSE({1,2},'C100'!$E$2:$E$40,'C100'!$D$2:$D$40),2,FALSE)),"",VLOOKUP(C13,CHOOSE({1,2},'C100'!$E$2:$E$40,'C100'!$D$2:$D$40),2,FALSE))))</f>
        <v>35000</v>
      </c>
      <c r="E13" s="38" t="str">
        <f>IF(A13="Vacation","",IF(ISNA(VLOOKUP(C13,CHOOSE({1,2},'C100'!$E$2:$E$40,'C100'!$C$2:$C$40),2,FALSE)),"",VLOOKUP(C13,CHOOSE({1,2},'C100'!$E$2:$E$40,'C100'!$C$2:$C$40),2,FALSE)))</f>
        <v>Lollipop Circle 1</v>
      </c>
      <c r="F13" s="84">
        <v>34500</v>
      </c>
      <c r="G13" s="82" t="str">
        <f>IF(A13="Vacation","",IF(IF(ISNA(VLOOKUP(C13,CHOOSE({1,2},'C150'!$E$2:$E$40,'C150'!$D$2:$D$40),2,FALSE)),"",VLOOKUP(C13,CHOOSE({1,2},'C150'!$E$2:$E$40,'C150'!$D$2:$D$40),2,FALSE))&gt;IF(ISNA(VLOOKUP(H13,DATA!$B$1:$F$100,5,FALSE)),"",VLOOKUP(H13,DATA!$B$1:$F$100,5,FALSE)),IF(ISNA(VLOOKUP(H13,DATA!$B$1:$F$100,5,FALSE)),"",VLOOKUP(H13,DATA!$B$1:$F$100,5,FALSE)),IF(ISNA(VLOOKUP(C13,CHOOSE({1,2},'C150'!$E$2:$E$40,'C150'!$D$2:$D$40),2,FALSE)),"",VLOOKUP(C13,CHOOSE({1,2},'C150'!$E$2:$E$40,'C150'!$D$2:$D$40),2,FALSE))))</f>
        <v/>
      </c>
      <c r="H13" s="38" t="str">
        <f>IF(A13="Vacation","",IF(ISNA(VLOOKUP(C13,CHOOSE({1,2},'C150'!$E$2:$E$40,'C150'!$C$2:$C$40),2,FALSE)),"",VLOOKUP(C13,CHOOSE({1,2},'C150'!$E$2:$E$40,'C150'!$C$2:$C$40),2,FALSE)))</f>
        <v/>
      </c>
      <c r="I13" s="84"/>
      <c r="J13" s="78">
        <f>IF(A13="Vacation","",IF(IF(ISNA(VLOOKUP(C13,CHOOSE({1,2},Manual!$E$2:$E$40,Manual!$D$2:$D$40),2,FALSE)),"",VLOOKUP(C13,CHOOSE({1,2},Manual!$E$2:$E$40,Manual!$D$2:$D$40),2,FALSE))&gt;IF(ISNA(VLOOKUP(K13,DATA!$B$1:$F$100,5,FALSE)),"",VLOOKUP(K13,DATA!$B$1:$F$100,5,FALSE)),IF(ISNA(VLOOKUP(K13,DATA!$B$1:$F$100,5,FALSE)),"",VLOOKUP(K13,DATA!$B$1:$F$100,5,FALSE)),IF(ISNA(VLOOKUP(C13,CHOOSE({1,2},Manual!$E$2:$E$40,Manual!$D$2:$D$40),2,FALSE)),"",VLOOKUP(C13,CHOOSE({1,2},Manual!$E$2:$E$40,Manual!$D$2:$D$40),2,FALSE))))</f>
        <v>24000</v>
      </c>
      <c r="K13" s="38" t="str">
        <f>IF(A13="Vacation","",IF(ISNA(VLOOKUP(C13,CHOOSE({1,2},Manual!$E$2:$E$40,Manual!$C$2:$C$40),2,FALSE)),"",VLOOKUP(C13,CHOOSE({1,2},Manual!$E$2:$E$40,Manual!$C$2:$C$40),2,FALSE)))</f>
        <v>White Chocolate 100 PC</v>
      </c>
      <c r="L13" s="84"/>
    </row>
    <row r="14" spans="1:14" ht="15.75">
      <c r="A14" s="28" t="str">
        <f>IF(OR(WEEKDAY(B14,1)=6,WEEKDAY(B14,1)=7,ISNUMBER(MATCH(B14,'Official holidays '!$B$3:$B$100,0))),"Vacation","Work")</f>
        <v>Work</v>
      </c>
      <c r="B14" s="40">
        <f t="shared" si="0"/>
        <v>42655</v>
      </c>
      <c r="C14" s="41">
        <f t="shared" si="1"/>
        <v>42655</v>
      </c>
      <c r="D14" s="82" t="str">
        <f>IF(A14="Vacation","",IF(IF(ISNA(VLOOKUP(C14,CHOOSE({1,2},'C100'!$E$2:$E$40,'C100'!$D$2:$D$40),2,FALSE)),"",VLOOKUP(C14,CHOOSE({1,2},'C100'!$E$2:$E$40,'C100'!$D$2:$D$40),2,FALSE))&gt;IF(ISNA(VLOOKUP(E14,DATA!$B$1:$F$100,5,FALSE)),"",VLOOKUP(E14,DATA!$B$1:$F$100,5,FALSE)),IF(ISNA(VLOOKUP(E14,DATA!$B$1:$F$100,5,FALSE)),"",VLOOKUP(E14,DATA!$B$1:$F$100,5,FALSE)),IF(ISNA(VLOOKUP(C14,CHOOSE({1,2},'C100'!$E$2:$E$40,'C100'!$D$2:$D$40),2,FALSE)),"",VLOOKUP(C14,CHOOSE({1,2},'C100'!$E$2:$E$40,'C100'!$D$2:$D$40),2,FALSE))))</f>
        <v/>
      </c>
      <c r="E14" s="38" t="str">
        <f>IF(A14="Vacation","",IF(ISNA(VLOOKUP(C14,CHOOSE({1,2},'C100'!$E$2:$E$40,'C100'!$C$2:$C$40),2,FALSE)),"",VLOOKUP(C14,CHOOSE({1,2},'C100'!$E$2:$E$40,'C100'!$C$2:$C$40),2,FALSE)))</f>
        <v/>
      </c>
      <c r="F14" s="84"/>
      <c r="G14" s="82" t="str">
        <f>IF(A14="Vacation","",IF(IF(ISNA(VLOOKUP(C14,CHOOSE({1,2},'C150'!$E$2:$E$40,'C150'!$D$2:$D$40),2,FALSE)),"",VLOOKUP(C14,CHOOSE({1,2},'C150'!$E$2:$E$40,'C150'!$D$2:$D$40),2,FALSE))&gt;IF(ISNA(VLOOKUP(H14,DATA!$B$1:$F$100,5,FALSE)),"",VLOOKUP(H14,DATA!$B$1:$F$100,5,FALSE)),IF(ISNA(VLOOKUP(H14,DATA!$B$1:$F$100,5,FALSE)),"",VLOOKUP(H14,DATA!$B$1:$F$100,5,FALSE)),IF(ISNA(VLOOKUP(C14,CHOOSE({1,2},'C150'!$E$2:$E$40,'C150'!$D$2:$D$40),2,FALSE)),"",VLOOKUP(C14,CHOOSE({1,2},'C150'!$E$2:$E$40,'C150'!$D$2:$D$40),2,FALSE))))</f>
        <v/>
      </c>
      <c r="H14" s="38" t="str">
        <f>IF(A14="Vacation","",IF(ISNA(VLOOKUP(C14,CHOOSE({1,2},'C150'!$E$2:$E$40,'C150'!$C$2:$C$40),2,FALSE)),"",VLOOKUP(C14,CHOOSE({1,2},'C150'!$E$2:$E$40,'C150'!$C$2:$C$40),2,FALSE)))</f>
        <v/>
      </c>
      <c r="I14" s="84"/>
      <c r="J14" s="78">
        <f>IF(A14="Vacation","",IF(IF(ISNA(VLOOKUP(C14,CHOOSE({1,2},Manual!$E$2:$E$40,Manual!$D$2:$D$40),2,FALSE)),"",VLOOKUP(C14,CHOOSE({1,2},Manual!$E$2:$E$40,Manual!$D$2:$D$40),2,FALSE))&gt;IF(ISNA(VLOOKUP(K14,DATA!$B$1:$F$100,5,FALSE)),"",VLOOKUP(K14,DATA!$B$1:$F$100,5,FALSE)),IF(ISNA(VLOOKUP(K14,DATA!$B$1:$F$100,5,FALSE)),"",VLOOKUP(K14,DATA!$B$1:$F$100,5,FALSE)),IF(ISNA(VLOOKUP(C14,CHOOSE({1,2},Manual!$E$2:$E$40,Manual!$D$2:$D$40),2,FALSE)),"",VLOOKUP(C14,CHOOSE({1,2},Manual!$E$2:$E$40,Manual!$D$2:$D$40),2,FALSE))))</f>
        <v>24000</v>
      </c>
      <c r="K14" s="38" t="str">
        <f>IF(A14="Vacation","",IF(ISNA(VLOOKUP(C14,CHOOSE({1,2},Manual!$E$2:$E$40,Manual!$C$2:$C$40),2,FALSE)),"",VLOOKUP(C14,CHOOSE({1,2},Manual!$E$2:$E$40,Manual!$C$2:$C$40),2,FALSE)))</f>
        <v>White Chocolate 20 PC</v>
      </c>
      <c r="L14" s="84"/>
    </row>
    <row r="15" spans="1:14" ht="15.75">
      <c r="A15" s="28" t="str">
        <f>IF(OR(WEEKDAY(B15,1)=6,WEEKDAY(B15,1)=7,ISNUMBER(MATCH(B15,'Official holidays '!$B$3:$B$100,0))),"Vacation","Work")</f>
        <v>Work</v>
      </c>
      <c r="B15" s="40">
        <f t="shared" si="0"/>
        <v>42656</v>
      </c>
      <c r="C15" s="41">
        <f t="shared" si="1"/>
        <v>42656</v>
      </c>
      <c r="D15" s="82" t="str">
        <f>IF(A15="Vacation","",IF(IF(ISNA(VLOOKUP(C15,CHOOSE({1,2},'C100'!$E$2:$E$40,'C100'!$D$2:$D$40),2,FALSE)),"",VLOOKUP(C15,CHOOSE({1,2},'C100'!$E$2:$E$40,'C100'!$D$2:$D$40),2,FALSE))&gt;IF(ISNA(VLOOKUP(E15,DATA!$B$1:$F$100,5,FALSE)),"",VLOOKUP(E15,DATA!$B$1:$F$100,5,FALSE)),IF(ISNA(VLOOKUP(E15,DATA!$B$1:$F$100,5,FALSE)),"",VLOOKUP(E15,DATA!$B$1:$F$100,5,FALSE)),IF(ISNA(VLOOKUP(C15,CHOOSE({1,2},'C100'!$E$2:$E$40,'C100'!$D$2:$D$40),2,FALSE)),"",VLOOKUP(C15,CHOOSE({1,2},'C100'!$E$2:$E$40,'C100'!$D$2:$D$40),2,FALSE))))</f>
        <v/>
      </c>
      <c r="E15" s="38" t="str">
        <f>IF(A15="Vacation","",IF(ISNA(VLOOKUP(C15,CHOOSE({1,2},'C100'!$E$2:$E$40,'C100'!$C$2:$C$40),2,FALSE)),"",VLOOKUP(C15,CHOOSE({1,2},'C100'!$E$2:$E$40,'C100'!$C$2:$C$40),2,FALSE)))</f>
        <v/>
      </c>
      <c r="F15" s="84"/>
      <c r="G15" s="82" t="str">
        <f>IF(A15="Vacation","",IF(IF(ISNA(VLOOKUP(C15,CHOOSE({1,2},'C150'!$E$2:$E$40,'C150'!$D$2:$D$40),2,FALSE)),"",VLOOKUP(C15,CHOOSE({1,2},'C150'!$E$2:$E$40,'C150'!$D$2:$D$40),2,FALSE))&gt;IF(ISNA(VLOOKUP(H15,DATA!$B$1:$F$100,5,FALSE)),"",VLOOKUP(H15,DATA!$B$1:$F$100,5,FALSE)),IF(ISNA(VLOOKUP(H15,DATA!$B$1:$F$100,5,FALSE)),"",VLOOKUP(H15,DATA!$B$1:$F$100,5,FALSE)),IF(ISNA(VLOOKUP(C15,CHOOSE({1,2},'C150'!$E$2:$E$40,'C150'!$D$2:$D$40),2,FALSE)),"",VLOOKUP(C15,CHOOSE({1,2},'C150'!$E$2:$E$40,'C150'!$D$2:$D$40),2,FALSE))))</f>
        <v/>
      </c>
      <c r="H15" s="38" t="str">
        <f>IF(A15="Vacation","",IF(ISNA(VLOOKUP(C15,CHOOSE({1,2},'C150'!$E$2:$E$40,'C150'!$C$2:$C$40),2,FALSE)),"",VLOOKUP(C15,CHOOSE({1,2},'C150'!$E$2:$E$40,'C150'!$C$2:$C$40),2,FALSE)))</f>
        <v/>
      </c>
      <c r="I15" s="84"/>
      <c r="J15" s="78" t="str">
        <f>IF(A15="Vacation","",IF(IF(ISNA(VLOOKUP(C15,CHOOSE({1,2},Manual!$E$2:$E$40,Manual!$D$2:$D$40),2,FALSE)),"",VLOOKUP(C15,CHOOSE({1,2},Manual!$E$2:$E$40,Manual!$D$2:$D$40),2,FALSE))&gt;IF(ISNA(VLOOKUP(K15,DATA!$B$1:$F$100,5,FALSE)),"",VLOOKUP(K15,DATA!$B$1:$F$100,5,FALSE)),IF(ISNA(VLOOKUP(K15,DATA!$B$1:$F$100,5,FALSE)),"",VLOOKUP(K15,DATA!$B$1:$F$100,5,FALSE)),IF(ISNA(VLOOKUP(C15,CHOOSE({1,2},Manual!$E$2:$E$40,Manual!$D$2:$D$40),2,FALSE)),"",VLOOKUP(C15,CHOOSE({1,2},Manual!$E$2:$E$40,Manual!$D$2:$D$40),2,FALSE))))</f>
        <v/>
      </c>
      <c r="K15" s="38" t="str">
        <f>IF(A15="Vacation","",IF(ISNA(VLOOKUP(C15,CHOOSE({1,2},Manual!$E$2:$E$40,Manual!$C$2:$C$40),2,FALSE)),"",VLOOKUP(C15,CHOOSE({1,2},Manual!$E$2:$E$40,Manual!$C$2:$C$40),2,FALSE)))</f>
        <v/>
      </c>
      <c r="L15" s="84"/>
    </row>
    <row r="16" spans="1:14" ht="15.75">
      <c r="A16" s="28" t="str">
        <f>IF(OR(WEEKDAY(B16,1)=6,WEEKDAY(B16,1)=7,ISNUMBER(MATCH(B16,'Official holidays '!$B$3:$B$100,0))),"Vacation","Work")</f>
        <v>Vacation</v>
      </c>
      <c r="B16" s="40">
        <f t="shared" si="0"/>
        <v>42657</v>
      </c>
      <c r="C16" s="41">
        <f t="shared" si="1"/>
        <v>42657</v>
      </c>
      <c r="D16" s="82" t="str">
        <f>IF(A16="Vacation","",IF(IF(ISNA(VLOOKUP(C16,CHOOSE({1,2},'C100'!$E$2:$E$40,'C100'!$D$2:$D$40),2,FALSE)),"",VLOOKUP(C16,CHOOSE({1,2},'C100'!$E$2:$E$40,'C100'!$D$2:$D$40),2,FALSE))&gt;IF(ISNA(VLOOKUP(E16,DATA!$B$1:$F$100,5,FALSE)),"",VLOOKUP(E16,DATA!$B$1:$F$100,5,FALSE)),IF(ISNA(VLOOKUP(E16,DATA!$B$1:$F$100,5,FALSE)),"",VLOOKUP(E16,DATA!$B$1:$F$100,5,FALSE)),IF(ISNA(VLOOKUP(C16,CHOOSE({1,2},'C100'!$E$2:$E$40,'C100'!$D$2:$D$40),2,FALSE)),"",VLOOKUP(C16,CHOOSE({1,2},'C100'!$E$2:$E$40,'C100'!$D$2:$D$40),2,FALSE))))</f>
        <v/>
      </c>
      <c r="E16" s="38" t="str">
        <f>IF(A16="Vacation","",IF(ISNA(VLOOKUP(C16,CHOOSE({1,2},'C100'!$E$2:$E$40,'C100'!$C$2:$C$40),2,FALSE)),"",VLOOKUP(C16,CHOOSE({1,2},'C100'!$E$2:$E$40,'C100'!$C$2:$C$40),2,FALSE)))</f>
        <v/>
      </c>
      <c r="F16" s="84"/>
      <c r="G16" s="82" t="str">
        <f>IF(A16="Vacation","",IF(IF(ISNA(VLOOKUP(C16,CHOOSE({1,2},'C150'!$E$2:$E$40,'C150'!$D$2:$D$40),2,FALSE)),"",VLOOKUP(C16,CHOOSE({1,2},'C150'!$E$2:$E$40,'C150'!$D$2:$D$40),2,FALSE))&gt;IF(ISNA(VLOOKUP(H16,DATA!$B$1:$F$100,5,FALSE)),"",VLOOKUP(H16,DATA!$B$1:$F$100,5,FALSE)),IF(ISNA(VLOOKUP(H16,DATA!$B$1:$F$100,5,FALSE)),"",VLOOKUP(H16,DATA!$B$1:$F$100,5,FALSE)),IF(ISNA(VLOOKUP(C16,CHOOSE({1,2},'C150'!$E$2:$E$40,'C150'!$D$2:$D$40),2,FALSE)),"",VLOOKUP(C16,CHOOSE({1,2},'C150'!$E$2:$E$40,'C150'!$D$2:$D$40),2,FALSE))))</f>
        <v/>
      </c>
      <c r="H16" s="38" t="str">
        <f>IF(A16="Vacation","",IF(ISNA(VLOOKUP(C16,CHOOSE({1,2},'C150'!$E$2:$E$40,'C150'!$C$2:$C$40),2,FALSE)),"",VLOOKUP(C16,CHOOSE({1,2},'C150'!$E$2:$E$40,'C150'!$C$2:$C$40),2,FALSE)))</f>
        <v/>
      </c>
      <c r="I16" s="84"/>
      <c r="J16" s="78" t="str">
        <f>IF(A16="Vacation","",IF(IF(ISNA(VLOOKUP(C16,CHOOSE({1,2},Manual!$E$2:$E$40,Manual!$D$2:$D$40),2,FALSE)),"",VLOOKUP(C16,CHOOSE({1,2},Manual!$E$2:$E$40,Manual!$D$2:$D$40),2,FALSE))&gt;IF(ISNA(VLOOKUP(K16,DATA!$B$1:$F$100,5,FALSE)),"",VLOOKUP(K16,DATA!$B$1:$F$100,5,FALSE)),IF(ISNA(VLOOKUP(K16,DATA!$B$1:$F$100,5,FALSE)),"",VLOOKUP(K16,DATA!$B$1:$F$100,5,FALSE)),IF(ISNA(VLOOKUP(C16,CHOOSE({1,2},Manual!$E$2:$E$40,Manual!$D$2:$D$40),2,FALSE)),"",VLOOKUP(C16,CHOOSE({1,2},Manual!$E$2:$E$40,Manual!$D$2:$D$40),2,FALSE))))</f>
        <v/>
      </c>
      <c r="K16" s="38" t="str">
        <f>IF(A16="Vacation","",IF(ISNA(VLOOKUP(C16,CHOOSE({1,2},Manual!$E$2:$E$40,Manual!$C$2:$C$40),2,FALSE)),"",VLOOKUP(C16,CHOOSE({1,2},Manual!$E$2:$E$40,Manual!$C$2:$C$40),2,FALSE)))</f>
        <v/>
      </c>
      <c r="L16" s="84"/>
    </row>
    <row r="17" spans="1:12" ht="15.75">
      <c r="A17" s="28" t="str">
        <f>IF(OR(WEEKDAY(B17,1)=6,WEEKDAY(B17,1)=7,ISNUMBER(MATCH(B17,'Official holidays '!$B$3:$B$100,0))),"Vacation","Work")</f>
        <v>Vacation</v>
      </c>
      <c r="B17" s="40">
        <f t="shared" si="0"/>
        <v>42658</v>
      </c>
      <c r="C17" s="41">
        <f t="shared" si="1"/>
        <v>42658</v>
      </c>
      <c r="D17" s="82" t="str">
        <f>IF(A17="Vacation","",IF(IF(ISNA(VLOOKUP(C17,CHOOSE({1,2},'C100'!$E$2:$E$40,'C100'!$D$2:$D$40),2,FALSE)),"",VLOOKUP(C17,CHOOSE({1,2},'C100'!$E$2:$E$40,'C100'!$D$2:$D$40),2,FALSE))&gt;IF(ISNA(VLOOKUP(E17,DATA!$B$1:$F$100,5,FALSE)),"",VLOOKUP(E17,DATA!$B$1:$F$100,5,FALSE)),IF(ISNA(VLOOKUP(E17,DATA!$B$1:$F$100,5,FALSE)),"",VLOOKUP(E17,DATA!$B$1:$F$100,5,FALSE)),IF(ISNA(VLOOKUP(C17,CHOOSE({1,2},'C100'!$E$2:$E$40,'C100'!$D$2:$D$40),2,FALSE)),"",VLOOKUP(C17,CHOOSE({1,2},'C100'!$E$2:$E$40,'C100'!$D$2:$D$40),2,FALSE))))</f>
        <v/>
      </c>
      <c r="E17" s="38" t="str">
        <f>IF(A17="Vacation","",IF(ISNA(VLOOKUP(C17,CHOOSE({1,2},'C100'!$E$2:$E$40,'C100'!$C$2:$C$40),2,FALSE)),"",VLOOKUP(C17,CHOOSE({1,2},'C100'!$E$2:$E$40,'C100'!$C$2:$C$40),2,FALSE)))</f>
        <v/>
      </c>
      <c r="F17" s="84"/>
      <c r="G17" s="82" t="str">
        <f>IF(A17="Vacation","",IF(IF(ISNA(VLOOKUP(C17,CHOOSE({1,2},'C150'!$E$2:$E$40,'C150'!$D$2:$D$40),2,FALSE)),"",VLOOKUP(C17,CHOOSE({1,2},'C150'!$E$2:$E$40,'C150'!$D$2:$D$40),2,FALSE))&gt;IF(ISNA(VLOOKUP(H17,DATA!$B$1:$F$100,5,FALSE)),"",VLOOKUP(H17,DATA!$B$1:$F$100,5,FALSE)),IF(ISNA(VLOOKUP(H17,DATA!$B$1:$F$100,5,FALSE)),"",VLOOKUP(H17,DATA!$B$1:$F$100,5,FALSE)),IF(ISNA(VLOOKUP(C17,CHOOSE({1,2},'C150'!$E$2:$E$40,'C150'!$D$2:$D$40),2,FALSE)),"",VLOOKUP(C17,CHOOSE({1,2},'C150'!$E$2:$E$40,'C150'!$D$2:$D$40),2,FALSE))))</f>
        <v/>
      </c>
      <c r="H17" s="38" t="str">
        <f>IF(A17="Vacation","",IF(ISNA(VLOOKUP(C17,CHOOSE({1,2},'C150'!$E$2:$E$40,'C150'!$C$2:$C$40),2,FALSE)),"",VLOOKUP(C17,CHOOSE({1,2},'C150'!$E$2:$E$40,'C150'!$C$2:$C$40),2,FALSE)))</f>
        <v/>
      </c>
      <c r="I17" s="84"/>
      <c r="J17" s="78" t="str">
        <f>IF(A17="Vacation","",IF(IF(ISNA(VLOOKUP(C17,CHOOSE({1,2},Manual!$E$2:$E$40,Manual!$D$2:$D$40),2,FALSE)),"",VLOOKUP(C17,CHOOSE({1,2},Manual!$E$2:$E$40,Manual!$D$2:$D$40),2,FALSE))&gt;IF(ISNA(VLOOKUP(K17,DATA!$B$1:$F$100,5,FALSE)),"",VLOOKUP(K17,DATA!$B$1:$F$100,5,FALSE)),IF(ISNA(VLOOKUP(K17,DATA!$B$1:$F$100,5,FALSE)),"",VLOOKUP(K17,DATA!$B$1:$F$100,5,FALSE)),IF(ISNA(VLOOKUP(C17,CHOOSE({1,2},Manual!$E$2:$E$40,Manual!$D$2:$D$40),2,FALSE)),"",VLOOKUP(C17,CHOOSE({1,2},Manual!$E$2:$E$40,Manual!$D$2:$D$40),2,FALSE))))</f>
        <v/>
      </c>
      <c r="K17" s="38" t="str">
        <f>IF(A17="Vacation","",IF(ISNA(VLOOKUP(C17,CHOOSE({1,2},Manual!$E$2:$E$40,Manual!$C$2:$C$40),2,FALSE)),"",VLOOKUP(C17,CHOOSE({1,2},Manual!$E$2:$E$40,Manual!$C$2:$C$40),2,FALSE)))</f>
        <v/>
      </c>
      <c r="L17" s="84"/>
    </row>
    <row r="18" spans="1:12" ht="15.75">
      <c r="A18" s="28" t="str">
        <f>IF(OR(WEEKDAY(B18,1)=6,WEEKDAY(B18,1)=7,ISNUMBER(MATCH(B18,'Official holidays '!$B$3:$B$100,0))),"Vacation","Work")</f>
        <v>Work</v>
      </c>
      <c r="B18" s="40">
        <f t="shared" si="0"/>
        <v>42659</v>
      </c>
      <c r="C18" s="41">
        <f t="shared" si="1"/>
        <v>42659</v>
      </c>
      <c r="D18" s="82">
        <f>IF(A18="Vacation","",IF(IF(ISNA(VLOOKUP(C18,CHOOSE({1,2},'C100'!$E$2:$E$40,'C100'!$D$2:$D$40),2,FALSE)),"",VLOOKUP(C18,CHOOSE({1,2},'C100'!$E$2:$E$40,'C100'!$D$2:$D$40),2,FALSE))&gt;IF(ISNA(VLOOKUP(E18,DATA!$B$1:$F$100,5,FALSE)),"",VLOOKUP(E18,DATA!$B$1:$F$100,5,FALSE)),IF(ISNA(VLOOKUP(E18,DATA!$B$1:$F$100,5,FALSE)),"",VLOOKUP(E18,DATA!$B$1:$F$100,5,FALSE)),IF(ISNA(VLOOKUP(C18,CHOOSE({1,2},'C100'!$E$2:$E$40,'C100'!$D$2:$D$40),2,FALSE)),"",VLOOKUP(C18,CHOOSE({1,2},'C100'!$E$2:$E$40,'C100'!$D$2:$D$40),2,FALSE))))</f>
        <v>12000</v>
      </c>
      <c r="E18" s="38" t="str">
        <f>IF(A18="Vacation","",IF(ISNA(VLOOKUP(C18,CHOOSE({1,2},'C100'!$E$2:$E$40,'C100'!$C$2:$C$40),2,FALSE)),"",VLOOKUP(C18,CHOOSE({1,2},'C100'!$E$2:$E$40,'C100'!$C$2:$C$40),2,FALSE)))</f>
        <v>Candies 50</v>
      </c>
      <c r="F18" s="84"/>
      <c r="G18" s="82">
        <f>IF(A18="Vacation","",IF(IF(ISNA(VLOOKUP(C18,CHOOSE({1,2},'C150'!$E$2:$E$40,'C150'!$D$2:$D$40),2,FALSE)),"",VLOOKUP(C18,CHOOSE({1,2},'C150'!$E$2:$E$40,'C150'!$D$2:$D$40),2,FALSE))&gt;IF(ISNA(VLOOKUP(H18,DATA!$B$1:$F$100,5,FALSE)),"",VLOOKUP(H18,DATA!$B$1:$F$100,5,FALSE)),IF(ISNA(VLOOKUP(H18,DATA!$B$1:$F$100,5,FALSE)),"",VLOOKUP(H18,DATA!$B$1:$F$100,5,FALSE)),IF(ISNA(VLOOKUP(C18,CHOOSE({1,2},'C150'!$E$2:$E$40,'C150'!$D$2:$D$40),2,FALSE)),"",VLOOKUP(C18,CHOOSE({1,2},'C150'!$E$2:$E$40,'C150'!$D$2:$D$40),2,FALSE))))</f>
        <v>12000</v>
      </c>
      <c r="H18" s="38" t="str">
        <f>IF(A18="Vacation","",IF(ISNA(VLOOKUP(C18,CHOOSE({1,2},'C150'!$E$2:$E$40,'C150'!$C$2:$C$40),2,FALSE)),"",VLOOKUP(C18,CHOOSE({1,2},'C150'!$E$2:$E$40,'C150'!$C$2:$C$40),2,FALSE)))</f>
        <v>Brownies 25 G</v>
      </c>
      <c r="I18" s="84"/>
      <c r="J18" s="78" t="str">
        <f>IF(A18="Vacation","",IF(IF(ISNA(VLOOKUP(C18,CHOOSE({1,2},Manual!$E$2:$E$40,Manual!$D$2:$D$40),2,FALSE)),"",VLOOKUP(C18,CHOOSE({1,2},Manual!$E$2:$E$40,Manual!$D$2:$D$40),2,FALSE))&gt;IF(ISNA(VLOOKUP(K18,DATA!$B$1:$F$100,5,FALSE)),"",VLOOKUP(K18,DATA!$B$1:$F$100,5,FALSE)),IF(ISNA(VLOOKUP(K18,DATA!$B$1:$F$100,5,FALSE)),"",VLOOKUP(K18,DATA!$B$1:$F$100,5,FALSE)),IF(ISNA(VLOOKUP(C18,CHOOSE({1,2},Manual!$E$2:$E$40,Manual!$D$2:$D$40),2,FALSE)),"",VLOOKUP(C18,CHOOSE({1,2},Manual!$E$2:$E$40,Manual!$D$2:$D$40),2,FALSE))))</f>
        <v/>
      </c>
      <c r="K18" s="38" t="str">
        <f>IF(A18="Vacation","",IF(ISNA(VLOOKUP(C18,CHOOSE({1,2},Manual!$E$2:$E$40,Manual!$C$2:$C$40),2,FALSE)),"",VLOOKUP(C18,CHOOSE({1,2},Manual!$E$2:$E$40,Manual!$C$2:$C$40),2,FALSE)))</f>
        <v/>
      </c>
      <c r="L18" s="84"/>
    </row>
    <row r="19" spans="1:12" ht="15.75">
      <c r="A19" s="28" t="str">
        <f>IF(OR(WEEKDAY(B19,1)=6,WEEKDAY(B19,1)=7,ISNUMBER(MATCH(B19,'Official holidays '!$B$3:$B$100,0))),"Vacation","Work")</f>
        <v>Work</v>
      </c>
      <c r="B19" s="40">
        <f t="shared" si="0"/>
        <v>42660</v>
      </c>
      <c r="C19" s="41">
        <f t="shared" si="1"/>
        <v>42660</v>
      </c>
      <c r="D19" s="82" t="str">
        <f>IF(A19="Vacation","",IF(IF(ISNA(VLOOKUP(C19,CHOOSE({1,2},'C100'!$E$2:$E$40,'C100'!$D$2:$D$40),2,FALSE)),"",VLOOKUP(C19,CHOOSE({1,2},'C100'!$E$2:$E$40,'C100'!$D$2:$D$40),2,FALSE))&gt;IF(ISNA(VLOOKUP(E19,DATA!$B$1:$F$100,5,FALSE)),"",VLOOKUP(E19,DATA!$B$1:$F$100,5,FALSE)),IF(ISNA(VLOOKUP(E19,DATA!$B$1:$F$100,5,FALSE)),"",VLOOKUP(E19,DATA!$B$1:$F$100,5,FALSE)),IF(ISNA(VLOOKUP(C19,CHOOSE({1,2},'C100'!$E$2:$E$40,'C100'!$D$2:$D$40),2,FALSE)),"",VLOOKUP(C19,CHOOSE({1,2},'C100'!$E$2:$E$40,'C100'!$D$2:$D$40),2,FALSE))))</f>
        <v/>
      </c>
      <c r="E19" s="38" t="str">
        <f>IF(A19="Vacation","",IF(ISNA(VLOOKUP(C19,CHOOSE({1,2},'C100'!$E$2:$E$40,'C100'!$C$2:$C$40),2,FALSE)),"",VLOOKUP(C19,CHOOSE({1,2},'C100'!$E$2:$E$40,'C100'!$C$2:$C$40),2,FALSE)))</f>
        <v/>
      </c>
      <c r="F19" s="84"/>
      <c r="G19" s="82" t="str">
        <f>IF(A19="Vacation","",IF(IF(ISNA(VLOOKUP(C19,CHOOSE({1,2},'C150'!$E$2:$E$40,'C150'!$D$2:$D$40),2,FALSE)),"",VLOOKUP(C19,CHOOSE({1,2},'C150'!$E$2:$E$40,'C150'!$D$2:$D$40),2,FALSE))&gt;IF(ISNA(VLOOKUP(H19,DATA!$B$1:$F$100,5,FALSE)),"",VLOOKUP(H19,DATA!$B$1:$F$100,5,FALSE)),IF(ISNA(VLOOKUP(H19,DATA!$B$1:$F$100,5,FALSE)),"",VLOOKUP(H19,DATA!$B$1:$F$100,5,FALSE)),IF(ISNA(VLOOKUP(C19,CHOOSE({1,2},'C150'!$E$2:$E$40,'C150'!$D$2:$D$40),2,FALSE)),"",VLOOKUP(C19,CHOOSE({1,2},'C150'!$E$2:$E$40,'C150'!$D$2:$D$40),2,FALSE))))</f>
        <v/>
      </c>
      <c r="H19" s="38" t="str">
        <f>IF(A19="Vacation","",IF(ISNA(VLOOKUP(C19,CHOOSE({1,2},'C150'!$E$2:$E$40,'C150'!$C$2:$C$40),2,FALSE)),"",VLOOKUP(C19,CHOOSE({1,2},'C150'!$E$2:$E$40,'C150'!$C$2:$C$40),2,FALSE)))</f>
        <v/>
      </c>
      <c r="I19" s="84"/>
      <c r="J19" s="78" t="str">
        <f>IF(A19="Vacation","",IF(IF(ISNA(VLOOKUP(C19,CHOOSE({1,2},Manual!$E$2:$E$40,Manual!$D$2:$D$40),2,FALSE)),"",VLOOKUP(C19,CHOOSE({1,2},Manual!$E$2:$E$40,Manual!$D$2:$D$40),2,FALSE))&gt;IF(ISNA(VLOOKUP(K19,DATA!$B$1:$F$100,5,FALSE)),"",VLOOKUP(K19,DATA!$B$1:$F$100,5,FALSE)),IF(ISNA(VLOOKUP(K19,DATA!$B$1:$F$100,5,FALSE)),"",VLOOKUP(K19,DATA!$B$1:$F$100,5,FALSE)),IF(ISNA(VLOOKUP(C19,CHOOSE({1,2},Manual!$E$2:$E$40,Manual!$D$2:$D$40),2,FALSE)),"",VLOOKUP(C19,CHOOSE({1,2},Manual!$E$2:$E$40,Manual!$D$2:$D$40),2,FALSE))))</f>
        <v/>
      </c>
      <c r="K19" s="38" t="str">
        <f>IF(A19="Vacation","",IF(ISNA(VLOOKUP(C19,CHOOSE({1,2},Manual!$E$2:$E$40,Manual!$C$2:$C$40),2,FALSE)),"",VLOOKUP(C19,CHOOSE({1,2},Manual!$E$2:$E$40,Manual!$C$2:$C$40),2,FALSE)))</f>
        <v/>
      </c>
      <c r="L19" s="84"/>
    </row>
    <row r="20" spans="1:12" ht="15.75">
      <c r="A20" s="28" t="str">
        <f>IF(OR(WEEKDAY(B20,1)=6,WEEKDAY(B20,1)=7,ISNUMBER(MATCH(B20,'Official holidays '!$B$3:$B$100,0))),"Vacation","Work")</f>
        <v>Work</v>
      </c>
      <c r="B20" s="40">
        <f t="shared" si="0"/>
        <v>42661</v>
      </c>
      <c r="C20" s="41">
        <f t="shared" si="1"/>
        <v>42661</v>
      </c>
      <c r="D20" s="82" t="str">
        <f>IF(A20="Vacation","",IF(IF(ISNA(VLOOKUP(C20,CHOOSE({1,2},'C100'!$E$2:$E$40,'C100'!$D$2:$D$40),2,FALSE)),"",VLOOKUP(C20,CHOOSE({1,2},'C100'!$E$2:$E$40,'C100'!$D$2:$D$40),2,FALSE))&gt;IF(ISNA(VLOOKUP(E20,DATA!$B$1:$F$100,5,FALSE)),"",VLOOKUP(E20,DATA!$B$1:$F$100,5,FALSE)),IF(ISNA(VLOOKUP(E20,DATA!$B$1:$F$100,5,FALSE)),"",VLOOKUP(E20,DATA!$B$1:$F$100,5,FALSE)),IF(ISNA(VLOOKUP(C20,CHOOSE({1,2},'C100'!$E$2:$E$40,'C100'!$D$2:$D$40),2,FALSE)),"",VLOOKUP(C20,CHOOSE({1,2},'C100'!$E$2:$E$40,'C100'!$D$2:$D$40),2,FALSE))))</f>
        <v/>
      </c>
      <c r="E20" s="38" t="str">
        <f>IF(A20="Vacation","",IF(ISNA(VLOOKUP(C20,CHOOSE({1,2},'C100'!$E$2:$E$40,'C100'!$C$2:$C$40),2,FALSE)),"",VLOOKUP(C20,CHOOSE({1,2},'C100'!$E$2:$E$40,'C100'!$C$2:$C$40),2,FALSE)))</f>
        <v/>
      </c>
      <c r="F20" s="84"/>
      <c r="G20" s="82">
        <f>IF(A20="Vacation","",IF(IF(ISNA(VLOOKUP(C20,CHOOSE({1,2},'C150'!$E$2:$E$40,'C150'!$D$2:$D$40),2,FALSE)),"",VLOOKUP(C20,CHOOSE({1,2},'C150'!$E$2:$E$40,'C150'!$D$2:$D$40),2,FALSE))&gt;IF(ISNA(VLOOKUP(H20,DATA!$B$1:$F$100,5,FALSE)),"",VLOOKUP(H20,DATA!$B$1:$F$100,5,FALSE)),IF(ISNA(VLOOKUP(H20,DATA!$B$1:$F$100,5,FALSE)),"",VLOOKUP(H20,DATA!$B$1:$F$100,5,FALSE)),IF(ISNA(VLOOKUP(C20,CHOOSE({1,2},'C150'!$E$2:$E$40,'C150'!$D$2:$D$40),2,FALSE)),"",VLOOKUP(C20,CHOOSE({1,2},'C150'!$E$2:$E$40,'C150'!$D$2:$D$40),2,FALSE))))</f>
        <v>35000</v>
      </c>
      <c r="H20" s="38" t="str">
        <f>IF(A20="Vacation","",IF(ISNA(VLOOKUP(C20,CHOOSE({1,2},'C150'!$E$2:$E$40,'C150'!$C$2:$C$40),2,FALSE)),"",VLOOKUP(C20,CHOOSE({1,2},'C150'!$E$2:$E$40,'C150'!$C$2:$C$40),2,FALSE)))</f>
        <v>Brownies 200 G</v>
      </c>
      <c r="I20" s="84"/>
      <c r="J20" s="78">
        <f>IF(A20="Vacation","",IF(IF(ISNA(VLOOKUP(C20,CHOOSE({1,2},Manual!$E$2:$E$40,Manual!$D$2:$D$40),2,FALSE)),"",VLOOKUP(C20,CHOOSE({1,2},Manual!$E$2:$E$40,Manual!$D$2:$D$40),2,FALSE))&gt;IF(ISNA(VLOOKUP(K20,DATA!$B$1:$F$100,5,FALSE)),"",VLOOKUP(K20,DATA!$B$1:$F$100,5,FALSE)),IF(ISNA(VLOOKUP(K20,DATA!$B$1:$F$100,5,FALSE)),"",VLOOKUP(K20,DATA!$B$1:$F$100,5,FALSE)),IF(ISNA(VLOOKUP(C20,CHOOSE({1,2},Manual!$E$2:$E$40,Manual!$D$2:$D$40),2,FALSE)),"",VLOOKUP(C20,CHOOSE({1,2},Manual!$E$2:$E$40,Manual!$D$2:$D$40),2,FALSE))))</f>
        <v>24000</v>
      </c>
      <c r="K20" s="38" t="str">
        <f>IF(A20="Vacation","",IF(ISNA(VLOOKUP(C20,CHOOSE({1,2},Manual!$E$2:$E$40,Manual!$C$2:$C$40),2,FALSE)),"",VLOOKUP(C20,CHOOSE({1,2},Manual!$E$2:$E$40,Manual!$C$2:$C$40),2,FALSE)))</f>
        <v>Chocolate 200 PC</v>
      </c>
      <c r="L20" s="84"/>
    </row>
    <row r="21" spans="1:12" ht="15.75">
      <c r="A21" s="28" t="str">
        <f>IF(OR(WEEKDAY(B21,1)=6,WEEKDAY(B21,1)=7,ISNUMBER(MATCH(B21,'Official holidays '!$B$3:$B$100,0))),"Vacation","Work")</f>
        <v>Work</v>
      </c>
      <c r="B21" s="40">
        <f t="shared" si="0"/>
        <v>42662</v>
      </c>
      <c r="C21" s="41">
        <f t="shared" si="1"/>
        <v>42662</v>
      </c>
      <c r="D21" s="82" t="str">
        <f>IF(A21="Vacation","",IF(IF(ISNA(VLOOKUP(C21,CHOOSE({1,2},'C100'!$E$2:$E$40,'C100'!$D$2:$D$40),2,FALSE)),"",VLOOKUP(C21,CHOOSE({1,2},'C100'!$E$2:$E$40,'C100'!$D$2:$D$40),2,FALSE))&gt;IF(ISNA(VLOOKUP(E21,DATA!$B$1:$F$100,5,FALSE)),"",VLOOKUP(E21,DATA!$B$1:$F$100,5,FALSE)),IF(ISNA(VLOOKUP(E21,DATA!$B$1:$F$100,5,FALSE)),"",VLOOKUP(E21,DATA!$B$1:$F$100,5,FALSE)),IF(ISNA(VLOOKUP(C21,CHOOSE({1,2},'C100'!$E$2:$E$40,'C100'!$D$2:$D$40),2,FALSE)),"",VLOOKUP(C21,CHOOSE({1,2},'C100'!$E$2:$E$40,'C100'!$D$2:$D$40),2,FALSE))))</f>
        <v/>
      </c>
      <c r="E21" s="38" t="str">
        <f>IF(A21="Vacation","",IF(ISNA(VLOOKUP(C21,CHOOSE({1,2},'C100'!$E$2:$E$40,'C100'!$C$2:$C$40),2,FALSE)),"",VLOOKUP(C21,CHOOSE({1,2},'C100'!$E$2:$E$40,'C100'!$C$2:$C$40),2,FALSE)))</f>
        <v/>
      </c>
      <c r="F21" s="84"/>
      <c r="G21" s="82">
        <f>IF(A21="Vacation","",IF(IF(ISNA(VLOOKUP(C21,CHOOSE({1,2},'C150'!$E$2:$E$40,'C150'!$D$2:$D$40),2,FALSE)),"",VLOOKUP(C21,CHOOSE({1,2},'C150'!$E$2:$E$40,'C150'!$D$2:$D$40),2,FALSE))&gt;IF(ISNA(VLOOKUP(H21,DATA!$B$1:$F$100,5,FALSE)),"",VLOOKUP(H21,DATA!$B$1:$F$100,5,FALSE)),IF(ISNA(VLOOKUP(H21,DATA!$B$1:$F$100,5,FALSE)),"",VLOOKUP(H21,DATA!$B$1:$F$100,5,FALSE)),IF(ISNA(VLOOKUP(C21,CHOOSE({1,2},'C150'!$E$2:$E$40,'C150'!$D$2:$D$40),2,FALSE)),"",VLOOKUP(C21,CHOOSE({1,2},'C150'!$E$2:$E$40,'C150'!$D$2:$D$40),2,FALSE))))</f>
        <v>12000</v>
      </c>
      <c r="H21" s="38" t="str">
        <f>IF(A21="Vacation","",IF(ISNA(VLOOKUP(C21,CHOOSE({1,2},'C150'!$E$2:$E$40,'C150'!$C$2:$C$40),2,FALSE)),"",VLOOKUP(C21,CHOOSE({1,2},'C150'!$E$2:$E$40,'C150'!$C$2:$C$40),2,FALSE)))</f>
        <v>Brownies 25 G</v>
      </c>
      <c r="I21" s="84"/>
      <c r="J21" s="78" t="str">
        <f>IF(A21="Vacation","",IF(IF(ISNA(VLOOKUP(C21,CHOOSE({1,2},Manual!$E$2:$E$40,Manual!$D$2:$D$40),2,FALSE)),"",VLOOKUP(C21,CHOOSE({1,2},Manual!$E$2:$E$40,Manual!$D$2:$D$40),2,FALSE))&gt;IF(ISNA(VLOOKUP(K21,DATA!$B$1:$F$100,5,FALSE)),"",VLOOKUP(K21,DATA!$B$1:$F$100,5,FALSE)),IF(ISNA(VLOOKUP(K21,DATA!$B$1:$F$100,5,FALSE)),"",VLOOKUP(K21,DATA!$B$1:$F$100,5,FALSE)),IF(ISNA(VLOOKUP(C21,CHOOSE({1,2},Manual!$E$2:$E$40,Manual!$D$2:$D$40),2,FALSE)),"",VLOOKUP(C21,CHOOSE({1,2},Manual!$E$2:$E$40,Manual!$D$2:$D$40),2,FALSE))))</f>
        <v/>
      </c>
      <c r="K21" s="38" t="str">
        <f>IF(A21="Vacation","",IF(ISNA(VLOOKUP(C21,CHOOSE({1,2},Manual!$E$2:$E$40,Manual!$C$2:$C$40),2,FALSE)),"",VLOOKUP(C21,CHOOSE({1,2},Manual!$E$2:$E$40,Manual!$C$2:$C$40),2,FALSE)))</f>
        <v/>
      </c>
      <c r="L21" s="84"/>
    </row>
    <row r="22" spans="1:12" ht="15.75">
      <c r="A22" s="28" t="str">
        <f>IF(OR(WEEKDAY(B22,1)=6,WEEKDAY(B22,1)=7,ISNUMBER(MATCH(B22,'Official holidays '!$B$3:$B$100,0))),"Vacation","Work")</f>
        <v>Work</v>
      </c>
      <c r="B22" s="40">
        <f t="shared" si="0"/>
        <v>42663</v>
      </c>
      <c r="C22" s="41">
        <f t="shared" si="1"/>
        <v>42663</v>
      </c>
      <c r="D22" s="82" t="str">
        <f>IF(A22="Vacation","",IF(IF(ISNA(VLOOKUP(C22,CHOOSE({1,2},'C100'!$E$2:$E$40,'C100'!$D$2:$D$40),2,FALSE)),"",VLOOKUP(C22,CHOOSE({1,2},'C100'!$E$2:$E$40,'C100'!$D$2:$D$40),2,FALSE))&gt;IF(ISNA(VLOOKUP(E22,DATA!$B$1:$F$100,5,FALSE)),"",VLOOKUP(E22,DATA!$B$1:$F$100,5,FALSE)),IF(ISNA(VLOOKUP(E22,DATA!$B$1:$F$100,5,FALSE)),"",VLOOKUP(E22,DATA!$B$1:$F$100,5,FALSE)),IF(ISNA(VLOOKUP(C22,CHOOSE({1,2},'C100'!$E$2:$E$40,'C100'!$D$2:$D$40),2,FALSE)),"",VLOOKUP(C22,CHOOSE({1,2},'C100'!$E$2:$E$40,'C100'!$D$2:$D$40),2,FALSE))))</f>
        <v/>
      </c>
      <c r="E22" s="38" t="str">
        <f>IF(A22="Vacation","",IF(ISNA(VLOOKUP(C22,CHOOSE({1,2},'C100'!$E$2:$E$40,'C100'!$C$2:$C$40),2,FALSE)),"",VLOOKUP(C22,CHOOSE({1,2},'C100'!$E$2:$E$40,'C100'!$C$2:$C$40),2,FALSE)))</f>
        <v/>
      </c>
      <c r="F22" s="84"/>
      <c r="G22" s="82" t="str">
        <f>IF(A22="Vacation","",IF(IF(ISNA(VLOOKUP(C22,CHOOSE({1,2},'C150'!$E$2:$E$40,'C150'!$D$2:$D$40),2,FALSE)),"",VLOOKUP(C22,CHOOSE({1,2},'C150'!$E$2:$E$40,'C150'!$D$2:$D$40),2,FALSE))&gt;IF(ISNA(VLOOKUP(H22,DATA!$B$1:$F$100,5,FALSE)),"",VLOOKUP(H22,DATA!$B$1:$F$100,5,FALSE)),IF(ISNA(VLOOKUP(H22,DATA!$B$1:$F$100,5,FALSE)),"",VLOOKUP(H22,DATA!$B$1:$F$100,5,FALSE)),IF(ISNA(VLOOKUP(C22,CHOOSE({1,2},'C150'!$E$2:$E$40,'C150'!$D$2:$D$40),2,FALSE)),"",VLOOKUP(C22,CHOOSE({1,2},'C150'!$E$2:$E$40,'C150'!$D$2:$D$40),2,FALSE))))</f>
        <v/>
      </c>
      <c r="H22" s="38" t="str">
        <f>IF(A22="Vacation","",IF(ISNA(VLOOKUP(C22,CHOOSE({1,2},'C150'!$E$2:$E$40,'C150'!$C$2:$C$40),2,FALSE)),"",VLOOKUP(C22,CHOOSE({1,2},'C150'!$E$2:$E$40,'C150'!$C$2:$C$40),2,FALSE)))</f>
        <v/>
      </c>
      <c r="I22" s="84"/>
      <c r="J22" s="78">
        <f>IF(A22="Vacation","",IF(IF(ISNA(VLOOKUP(C22,CHOOSE({1,2},Manual!$E$2:$E$40,Manual!$D$2:$D$40),2,FALSE)),"",VLOOKUP(C22,CHOOSE({1,2},Manual!$E$2:$E$40,Manual!$D$2:$D$40),2,FALSE))&gt;IF(ISNA(VLOOKUP(K22,DATA!$B$1:$F$100,5,FALSE)),"",VLOOKUP(K22,DATA!$B$1:$F$100,5,FALSE)),IF(ISNA(VLOOKUP(K22,DATA!$B$1:$F$100,5,FALSE)),"",VLOOKUP(K22,DATA!$B$1:$F$100,5,FALSE)),IF(ISNA(VLOOKUP(C22,CHOOSE({1,2},Manual!$E$2:$E$40,Manual!$D$2:$D$40),2,FALSE)),"",VLOOKUP(C22,CHOOSE({1,2},Manual!$E$2:$E$40,Manual!$D$2:$D$40),2,FALSE))))</f>
        <v>24000</v>
      </c>
      <c r="K22" s="38" t="str">
        <f>IF(A22="Vacation","",IF(ISNA(VLOOKUP(C22,CHOOSE({1,2},Manual!$E$2:$E$40,Manual!$C$2:$C$40),2,FALSE)),"",VLOOKUP(C22,CHOOSE({1,2},Manual!$E$2:$E$40,Manual!$C$2:$C$40),2,FALSE)))</f>
        <v>Hazelnut Chocolate  50 PC</v>
      </c>
      <c r="L22" s="84"/>
    </row>
    <row r="23" spans="1:12" ht="15.75">
      <c r="A23" s="28" t="str">
        <f>IF(OR(WEEKDAY(B23,1)=6,WEEKDAY(B23,1)=7,ISNUMBER(MATCH(B23,'Official holidays '!$B$3:$B$100,0))),"Vacation","Work")</f>
        <v>Vacation</v>
      </c>
      <c r="B23" s="40">
        <f t="shared" si="0"/>
        <v>42664</v>
      </c>
      <c r="C23" s="41">
        <f t="shared" si="1"/>
        <v>42664</v>
      </c>
      <c r="D23" s="82" t="str">
        <f>IF(A23="Vacation","",IF(IF(ISNA(VLOOKUP(C23,CHOOSE({1,2},'C100'!$E$2:$E$40,'C100'!$D$2:$D$40),2,FALSE)),"",VLOOKUP(C23,CHOOSE({1,2},'C100'!$E$2:$E$40,'C100'!$D$2:$D$40),2,FALSE))&gt;IF(ISNA(VLOOKUP(E23,DATA!$B$1:$F$100,5,FALSE)),"",VLOOKUP(E23,DATA!$B$1:$F$100,5,FALSE)),IF(ISNA(VLOOKUP(E23,DATA!$B$1:$F$100,5,FALSE)),"",VLOOKUP(E23,DATA!$B$1:$F$100,5,FALSE)),IF(ISNA(VLOOKUP(C23,CHOOSE({1,2},'C100'!$E$2:$E$40,'C100'!$D$2:$D$40),2,FALSE)),"",VLOOKUP(C23,CHOOSE({1,2},'C100'!$E$2:$E$40,'C100'!$D$2:$D$40),2,FALSE))))</f>
        <v/>
      </c>
      <c r="E23" s="38" t="str">
        <f>IF(A23="Vacation","",IF(ISNA(VLOOKUP(C23,CHOOSE({1,2},'C100'!$E$2:$E$40,'C100'!$C$2:$C$40),2,FALSE)),"",VLOOKUP(C23,CHOOSE({1,2},'C100'!$E$2:$E$40,'C100'!$C$2:$C$40),2,FALSE)))</f>
        <v/>
      </c>
      <c r="F23" s="84"/>
      <c r="G23" s="82" t="str">
        <f>IF(A23="Vacation","",IF(IF(ISNA(VLOOKUP(C23,CHOOSE({1,2},'C150'!$E$2:$E$40,'C150'!$D$2:$D$40),2,FALSE)),"",VLOOKUP(C23,CHOOSE({1,2},'C150'!$E$2:$E$40,'C150'!$D$2:$D$40),2,FALSE))&gt;IF(ISNA(VLOOKUP(H23,DATA!$B$1:$F$100,5,FALSE)),"",VLOOKUP(H23,DATA!$B$1:$F$100,5,FALSE)),IF(ISNA(VLOOKUP(H23,DATA!$B$1:$F$100,5,FALSE)),"",VLOOKUP(H23,DATA!$B$1:$F$100,5,FALSE)),IF(ISNA(VLOOKUP(C23,CHOOSE({1,2},'C150'!$E$2:$E$40,'C150'!$D$2:$D$40),2,FALSE)),"",VLOOKUP(C23,CHOOSE({1,2},'C150'!$E$2:$E$40,'C150'!$D$2:$D$40),2,FALSE))))</f>
        <v/>
      </c>
      <c r="H23" s="38" t="str">
        <f>IF(A23="Vacation","",IF(ISNA(VLOOKUP(C23,CHOOSE({1,2},'C150'!$E$2:$E$40,'C150'!$C$2:$C$40),2,FALSE)),"",VLOOKUP(C23,CHOOSE({1,2},'C150'!$E$2:$E$40,'C150'!$C$2:$C$40),2,FALSE)))</f>
        <v/>
      </c>
      <c r="I23" s="84"/>
      <c r="J23" s="78" t="str">
        <f>IF(A23="Vacation","",IF(IF(ISNA(VLOOKUP(C23,CHOOSE({1,2},Manual!$E$2:$E$40,Manual!$D$2:$D$40),2,FALSE)),"",VLOOKUP(C23,CHOOSE({1,2},Manual!$E$2:$E$40,Manual!$D$2:$D$40),2,FALSE))&gt;IF(ISNA(VLOOKUP(K23,DATA!$B$1:$F$100,5,FALSE)),"",VLOOKUP(K23,DATA!$B$1:$F$100,5,FALSE)),IF(ISNA(VLOOKUP(K23,DATA!$B$1:$F$100,5,FALSE)),"",VLOOKUP(K23,DATA!$B$1:$F$100,5,FALSE)),IF(ISNA(VLOOKUP(C23,CHOOSE({1,2},Manual!$E$2:$E$40,Manual!$D$2:$D$40),2,FALSE)),"",VLOOKUP(C23,CHOOSE({1,2},Manual!$E$2:$E$40,Manual!$D$2:$D$40),2,FALSE))))</f>
        <v/>
      </c>
      <c r="K23" s="38" t="str">
        <f>IF(A23="Vacation","",IF(ISNA(VLOOKUP(C23,CHOOSE({1,2},Manual!$E$2:$E$40,Manual!$C$2:$C$40),2,FALSE)),"",VLOOKUP(C23,CHOOSE({1,2},Manual!$E$2:$E$40,Manual!$C$2:$C$40),2,FALSE)))</f>
        <v/>
      </c>
      <c r="L23" s="84"/>
    </row>
    <row r="24" spans="1:12" ht="15.75">
      <c r="A24" s="28" t="str">
        <f>IF(OR(WEEKDAY(B24,1)=6,WEEKDAY(B24,1)=7,ISNUMBER(MATCH(B24,'Official holidays '!$B$3:$B$100,0))),"Vacation","Work")</f>
        <v>Vacation</v>
      </c>
      <c r="B24" s="40">
        <f t="shared" si="0"/>
        <v>42665</v>
      </c>
      <c r="C24" s="41">
        <f t="shared" si="1"/>
        <v>42665</v>
      </c>
      <c r="D24" s="82" t="str">
        <f>IF(A24="Vacation","",IF(IF(ISNA(VLOOKUP(C24,CHOOSE({1,2},'C100'!$E$2:$E$40,'C100'!$D$2:$D$40),2,FALSE)),"",VLOOKUP(C24,CHOOSE({1,2},'C100'!$E$2:$E$40,'C100'!$D$2:$D$40),2,FALSE))&gt;IF(ISNA(VLOOKUP(E24,DATA!$B$1:$F$100,5,FALSE)),"",VLOOKUP(E24,DATA!$B$1:$F$100,5,FALSE)),IF(ISNA(VLOOKUP(E24,DATA!$B$1:$F$100,5,FALSE)),"",VLOOKUP(E24,DATA!$B$1:$F$100,5,FALSE)),IF(ISNA(VLOOKUP(C24,CHOOSE({1,2},'C100'!$E$2:$E$40,'C100'!$D$2:$D$40),2,FALSE)),"",VLOOKUP(C24,CHOOSE({1,2},'C100'!$E$2:$E$40,'C100'!$D$2:$D$40),2,FALSE))))</f>
        <v/>
      </c>
      <c r="E24" s="38" t="str">
        <f>IF(A24="Vacation","",IF(ISNA(VLOOKUP(C24,CHOOSE({1,2},'C100'!$E$2:$E$40,'C100'!$C$2:$C$40),2,FALSE)),"",VLOOKUP(C24,CHOOSE({1,2},'C100'!$E$2:$E$40,'C100'!$C$2:$C$40),2,FALSE)))</f>
        <v/>
      </c>
      <c r="F24" s="84"/>
      <c r="G24" s="82" t="str">
        <f>IF(A24="Vacation","",IF(IF(ISNA(VLOOKUP(C24,CHOOSE({1,2},'C150'!$E$2:$E$40,'C150'!$D$2:$D$40),2,FALSE)),"",VLOOKUP(C24,CHOOSE({1,2},'C150'!$E$2:$E$40,'C150'!$D$2:$D$40),2,FALSE))&gt;IF(ISNA(VLOOKUP(H24,DATA!$B$1:$F$100,5,FALSE)),"",VLOOKUP(H24,DATA!$B$1:$F$100,5,FALSE)),IF(ISNA(VLOOKUP(H24,DATA!$B$1:$F$100,5,FALSE)),"",VLOOKUP(H24,DATA!$B$1:$F$100,5,FALSE)),IF(ISNA(VLOOKUP(C24,CHOOSE({1,2},'C150'!$E$2:$E$40,'C150'!$D$2:$D$40),2,FALSE)),"",VLOOKUP(C24,CHOOSE({1,2},'C150'!$E$2:$E$40,'C150'!$D$2:$D$40),2,FALSE))))</f>
        <v/>
      </c>
      <c r="H24" s="38" t="str">
        <f>IF(A24="Vacation","",IF(ISNA(VLOOKUP(C24,CHOOSE({1,2},'C150'!$E$2:$E$40,'C150'!$C$2:$C$40),2,FALSE)),"",VLOOKUP(C24,CHOOSE({1,2},'C150'!$E$2:$E$40,'C150'!$C$2:$C$40),2,FALSE)))</f>
        <v/>
      </c>
      <c r="I24" s="84"/>
      <c r="J24" s="78" t="str">
        <f>IF(A24="Vacation","",IF(IF(ISNA(VLOOKUP(C24,CHOOSE({1,2},Manual!$E$2:$E$40,Manual!$D$2:$D$40),2,FALSE)),"",VLOOKUP(C24,CHOOSE({1,2},Manual!$E$2:$E$40,Manual!$D$2:$D$40),2,FALSE))&gt;IF(ISNA(VLOOKUP(K24,DATA!$B$1:$F$100,5,FALSE)),"",VLOOKUP(K24,DATA!$B$1:$F$100,5,FALSE)),IF(ISNA(VLOOKUP(K24,DATA!$B$1:$F$100,5,FALSE)),"",VLOOKUP(K24,DATA!$B$1:$F$100,5,FALSE)),IF(ISNA(VLOOKUP(C24,CHOOSE({1,2},Manual!$E$2:$E$40,Manual!$D$2:$D$40),2,FALSE)),"",VLOOKUP(C24,CHOOSE({1,2},Manual!$E$2:$E$40,Manual!$D$2:$D$40),2,FALSE))))</f>
        <v/>
      </c>
      <c r="K24" s="38" t="str">
        <f>IF(A24="Vacation","",IF(ISNA(VLOOKUP(C24,CHOOSE({1,2},Manual!$E$2:$E$40,Manual!$C$2:$C$40),2,FALSE)),"",VLOOKUP(C24,CHOOSE({1,2},Manual!$E$2:$E$40,Manual!$C$2:$C$40),2,FALSE)))</f>
        <v/>
      </c>
      <c r="L24" s="84"/>
    </row>
    <row r="25" spans="1:12" ht="15.75">
      <c r="A25" s="28" t="str">
        <f>IF(OR(WEEKDAY(B25,1)=6,WEEKDAY(B25,1)=7,ISNUMBER(MATCH(B25,'Official holidays '!$B$3:$B$100,0))),"Vacation","Work")</f>
        <v>Work</v>
      </c>
      <c r="B25" s="40">
        <f t="shared" si="0"/>
        <v>42666</v>
      </c>
      <c r="C25" s="41">
        <f t="shared" si="1"/>
        <v>42666</v>
      </c>
      <c r="D25" s="82">
        <f>IF(A25="Vacation","",IF(IF(ISNA(VLOOKUP(C25,CHOOSE({1,2},'C100'!$E$2:$E$40,'C100'!$D$2:$D$40),2,FALSE)),"",VLOOKUP(C25,CHOOSE({1,2},'C100'!$E$2:$E$40,'C100'!$D$2:$D$40),2,FALSE))&gt;IF(ISNA(VLOOKUP(E25,DATA!$B$1:$F$100,5,FALSE)),"",VLOOKUP(E25,DATA!$B$1:$F$100,5,FALSE)),IF(ISNA(VLOOKUP(E25,DATA!$B$1:$F$100,5,FALSE)),"",VLOOKUP(E25,DATA!$B$1:$F$100,5,FALSE)),IF(ISNA(VLOOKUP(C25,CHOOSE({1,2},'C100'!$E$2:$E$40,'C100'!$D$2:$D$40),2,FALSE)),"",VLOOKUP(C25,CHOOSE({1,2},'C100'!$E$2:$E$40,'C100'!$D$2:$D$40),2,FALSE))))</f>
        <v>12500</v>
      </c>
      <c r="E25" s="38" t="str">
        <f>IF(A25="Vacation","",IF(ISNA(VLOOKUP(C25,CHOOSE({1,2},'C100'!$E$2:$E$40,'C100'!$C$2:$C$40),2,FALSE)),"",VLOOKUP(C25,CHOOSE({1,2},'C100'!$E$2:$E$40,'C100'!$C$2:$C$40),2,FALSE)))</f>
        <v>Lollipop Circle 2</v>
      </c>
      <c r="F25" s="84"/>
      <c r="G25" s="82" t="str">
        <f>IF(A25="Vacation","",IF(IF(ISNA(VLOOKUP(C25,CHOOSE({1,2},'C150'!$E$2:$E$40,'C150'!$D$2:$D$40),2,FALSE)),"",VLOOKUP(C25,CHOOSE({1,2},'C150'!$E$2:$E$40,'C150'!$D$2:$D$40),2,FALSE))&gt;IF(ISNA(VLOOKUP(H25,DATA!$B$1:$F$100,5,FALSE)),"",VLOOKUP(H25,DATA!$B$1:$F$100,5,FALSE)),IF(ISNA(VLOOKUP(H25,DATA!$B$1:$F$100,5,FALSE)),"",VLOOKUP(H25,DATA!$B$1:$F$100,5,FALSE)),IF(ISNA(VLOOKUP(C25,CHOOSE({1,2},'C150'!$E$2:$E$40,'C150'!$D$2:$D$40),2,FALSE)),"",VLOOKUP(C25,CHOOSE({1,2},'C150'!$E$2:$E$40,'C150'!$D$2:$D$40),2,FALSE))))</f>
        <v/>
      </c>
      <c r="H25" s="38" t="str">
        <f>IF(A25="Vacation","",IF(ISNA(VLOOKUP(C25,CHOOSE({1,2},'C150'!$E$2:$E$40,'C150'!$C$2:$C$40),2,FALSE)),"",VLOOKUP(C25,CHOOSE({1,2},'C150'!$E$2:$E$40,'C150'!$C$2:$C$40),2,FALSE)))</f>
        <v/>
      </c>
      <c r="I25" s="84"/>
      <c r="J25" s="78">
        <f>IF(A25="Vacation","",IF(IF(ISNA(VLOOKUP(C25,CHOOSE({1,2},Manual!$E$2:$E$40,Manual!$D$2:$D$40),2,FALSE)),"",VLOOKUP(C25,CHOOSE({1,2},Manual!$E$2:$E$40,Manual!$D$2:$D$40),2,FALSE))&gt;IF(ISNA(VLOOKUP(K25,DATA!$B$1:$F$100,5,FALSE)),"",VLOOKUP(K25,DATA!$B$1:$F$100,5,FALSE)),IF(ISNA(VLOOKUP(K25,DATA!$B$1:$F$100,5,FALSE)),"",VLOOKUP(K25,DATA!$B$1:$F$100,5,FALSE)),IF(ISNA(VLOOKUP(C25,CHOOSE({1,2},Manual!$E$2:$E$40,Manual!$D$2:$D$40),2,FALSE)),"",VLOOKUP(C25,CHOOSE({1,2},Manual!$E$2:$E$40,Manual!$D$2:$D$40),2,FALSE))))</f>
        <v>24000</v>
      </c>
      <c r="K25" s="38" t="str">
        <f>IF(A25="Vacation","",IF(ISNA(VLOOKUP(C25,CHOOSE({1,2},Manual!$E$2:$E$40,Manual!$C$2:$C$40),2,FALSE)),"",VLOOKUP(C25,CHOOSE({1,2},Manual!$E$2:$E$40,Manual!$C$2:$C$40),2,FALSE)))</f>
        <v>Fruite Chocolate  200 PC</v>
      </c>
      <c r="L25" s="84"/>
    </row>
    <row r="26" spans="1:12" ht="15.75">
      <c r="A26" s="28" t="str">
        <f>IF(OR(WEEKDAY(B26,1)=6,WEEKDAY(B26,1)=7,ISNUMBER(MATCH(B26,'Official holidays '!$B$3:$B$100,0))),"Vacation","Work")</f>
        <v>Work</v>
      </c>
      <c r="B26" s="40">
        <f t="shared" si="0"/>
        <v>42667</v>
      </c>
      <c r="C26" s="41">
        <f t="shared" si="1"/>
        <v>42667</v>
      </c>
      <c r="D26" s="82" t="str">
        <f>IF(A26="Vacation","",IF(IF(ISNA(VLOOKUP(C26,CHOOSE({1,2},'C100'!$E$2:$E$40,'C100'!$D$2:$D$40),2,FALSE)),"",VLOOKUP(C26,CHOOSE({1,2},'C100'!$E$2:$E$40,'C100'!$D$2:$D$40),2,FALSE))&gt;IF(ISNA(VLOOKUP(E26,DATA!$B$1:$F$100,5,FALSE)),"",VLOOKUP(E26,DATA!$B$1:$F$100,5,FALSE)),IF(ISNA(VLOOKUP(E26,DATA!$B$1:$F$100,5,FALSE)),"",VLOOKUP(E26,DATA!$B$1:$F$100,5,FALSE)),IF(ISNA(VLOOKUP(C26,CHOOSE({1,2},'C100'!$E$2:$E$40,'C100'!$D$2:$D$40),2,FALSE)),"",VLOOKUP(C26,CHOOSE({1,2},'C100'!$E$2:$E$40,'C100'!$D$2:$D$40),2,FALSE))))</f>
        <v/>
      </c>
      <c r="E26" s="38" t="str">
        <f>IF(A26="Vacation","",IF(ISNA(VLOOKUP(C26,CHOOSE({1,2},'C100'!$E$2:$E$40,'C100'!$C$2:$C$40),2,FALSE)),"",VLOOKUP(C26,CHOOSE({1,2},'C100'!$E$2:$E$40,'C100'!$C$2:$C$40),2,FALSE)))</f>
        <v/>
      </c>
      <c r="F26" s="84"/>
      <c r="G26" s="82" t="str">
        <f>IF(A26="Vacation","",IF(IF(ISNA(VLOOKUP(C26,CHOOSE({1,2},'C150'!$E$2:$E$40,'C150'!$D$2:$D$40),2,FALSE)),"",VLOOKUP(C26,CHOOSE({1,2},'C150'!$E$2:$E$40,'C150'!$D$2:$D$40),2,FALSE))&gt;IF(ISNA(VLOOKUP(H26,DATA!$B$1:$F$100,5,FALSE)),"",VLOOKUP(H26,DATA!$B$1:$F$100,5,FALSE)),IF(ISNA(VLOOKUP(H26,DATA!$B$1:$F$100,5,FALSE)),"",VLOOKUP(H26,DATA!$B$1:$F$100,5,FALSE)),IF(ISNA(VLOOKUP(C26,CHOOSE({1,2},'C150'!$E$2:$E$40,'C150'!$D$2:$D$40),2,FALSE)),"",VLOOKUP(C26,CHOOSE({1,2},'C150'!$E$2:$E$40,'C150'!$D$2:$D$40),2,FALSE))))</f>
        <v/>
      </c>
      <c r="H26" s="38" t="str">
        <f>IF(A26="Vacation","",IF(ISNA(VLOOKUP(C26,CHOOSE({1,2},'C150'!$E$2:$E$40,'C150'!$C$2:$C$40),2,FALSE)),"",VLOOKUP(C26,CHOOSE({1,2},'C150'!$E$2:$E$40,'C150'!$C$2:$C$40),2,FALSE)))</f>
        <v/>
      </c>
      <c r="I26" s="84"/>
      <c r="J26" s="78">
        <f>IF(A26="Vacation","",IF(IF(ISNA(VLOOKUP(C26,CHOOSE({1,2},Manual!$E$2:$E$40,Manual!$D$2:$D$40),2,FALSE)),"",VLOOKUP(C26,CHOOSE({1,2},Manual!$E$2:$E$40,Manual!$D$2:$D$40),2,FALSE))&gt;IF(ISNA(VLOOKUP(K26,DATA!$B$1:$F$100,5,FALSE)),"",VLOOKUP(K26,DATA!$B$1:$F$100,5,FALSE)),IF(ISNA(VLOOKUP(K26,DATA!$B$1:$F$100,5,FALSE)),"",VLOOKUP(K26,DATA!$B$1:$F$100,5,FALSE)),IF(ISNA(VLOOKUP(C26,CHOOSE({1,2},Manual!$E$2:$E$40,Manual!$D$2:$D$40),2,FALSE)),"",VLOOKUP(C26,CHOOSE({1,2},Manual!$E$2:$E$40,Manual!$D$2:$D$40),2,FALSE))))</f>
        <v>24000</v>
      </c>
      <c r="K26" s="38" t="str">
        <f>IF(A26="Vacation","",IF(ISNA(VLOOKUP(C26,CHOOSE({1,2},Manual!$E$2:$E$40,Manual!$C$2:$C$40),2,FALSE)),"",VLOOKUP(C26,CHOOSE({1,2},Manual!$E$2:$E$40,Manual!$C$2:$C$40),2,FALSE)))</f>
        <v>Hazelnut Chocolate  200 PC</v>
      </c>
      <c r="L26" s="84"/>
    </row>
    <row r="27" spans="1:12" ht="15.75">
      <c r="A27" s="28" t="str">
        <f>IF(OR(WEEKDAY(B27,1)=6,WEEKDAY(B27,1)=7,ISNUMBER(MATCH(B27,'Official holidays '!$B$3:$B$100,0))),"Vacation","Work")</f>
        <v>Work</v>
      </c>
      <c r="B27" s="40">
        <f t="shared" si="0"/>
        <v>42668</v>
      </c>
      <c r="C27" s="41">
        <f t="shared" si="1"/>
        <v>42668</v>
      </c>
      <c r="D27" s="82">
        <f>IF(A27="Vacation","",IF(IF(ISNA(VLOOKUP(C27,CHOOSE({1,2},'C100'!$E$2:$E$40,'C100'!$D$2:$D$40),2,FALSE)),"",VLOOKUP(C27,CHOOSE({1,2},'C100'!$E$2:$E$40,'C100'!$D$2:$D$40),2,FALSE))&gt;IF(ISNA(VLOOKUP(E27,DATA!$B$1:$F$100,5,FALSE)),"",VLOOKUP(E27,DATA!$B$1:$F$100,5,FALSE)),IF(ISNA(VLOOKUP(E27,DATA!$B$1:$F$100,5,FALSE)),"",VLOOKUP(E27,DATA!$B$1:$F$100,5,FALSE)),IF(ISNA(VLOOKUP(C27,CHOOSE({1,2},'C100'!$E$2:$E$40,'C100'!$D$2:$D$40),2,FALSE)),"",VLOOKUP(C27,CHOOSE({1,2},'C100'!$E$2:$E$40,'C100'!$D$2:$D$40),2,FALSE))))</f>
        <v>24000</v>
      </c>
      <c r="E27" s="38" t="str">
        <f>IF(A27="Vacation","",IF(ISNA(VLOOKUP(C27,CHOOSE({1,2},'C100'!$E$2:$E$40,'C100'!$C$2:$C$40),2,FALSE)),"",VLOOKUP(C27,CHOOSE({1,2},'C100'!$E$2:$E$40,'C100'!$C$2:$C$40),2,FALSE)))</f>
        <v>Candies 200</v>
      </c>
      <c r="F27" s="84"/>
      <c r="G27" s="82" t="str">
        <f>IF(A27="Vacation","",IF(IF(ISNA(VLOOKUP(C27,CHOOSE({1,2},'C150'!$E$2:$E$40,'C150'!$D$2:$D$40),2,FALSE)),"",VLOOKUP(C27,CHOOSE({1,2},'C150'!$E$2:$E$40,'C150'!$D$2:$D$40),2,FALSE))&gt;IF(ISNA(VLOOKUP(H27,DATA!$B$1:$F$100,5,FALSE)),"",VLOOKUP(H27,DATA!$B$1:$F$100,5,FALSE)),IF(ISNA(VLOOKUP(H27,DATA!$B$1:$F$100,5,FALSE)),"",VLOOKUP(H27,DATA!$B$1:$F$100,5,FALSE)),IF(ISNA(VLOOKUP(C27,CHOOSE({1,2},'C150'!$E$2:$E$40,'C150'!$D$2:$D$40),2,FALSE)),"",VLOOKUP(C27,CHOOSE({1,2},'C150'!$E$2:$E$40,'C150'!$D$2:$D$40),2,FALSE))))</f>
        <v/>
      </c>
      <c r="H27" s="38" t="str">
        <f>IF(A27="Vacation","",IF(ISNA(VLOOKUP(C27,CHOOSE({1,2},'C150'!$E$2:$E$40,'C150'!$C$2:$C$40),2,FALSE)),"",VLOOKUP(C27,CHOOSE({1,2},'C150'!$E$2:$E$40,'C150'!$C$2:$C$40),2,FALSE)))</f>
        <v/>
      </c>
      <c r="I27" s="84"/>
      <c r="J27" s="78">
        <f>IF(A27="Vacation","",IF(IF(ISNA(VLOOKUP(C27,CHOOSE({1,2},Manual!$E$2:$E$40,Manual!$D$2:$D$40),2,FALSE)),"",VLOOKUP(C27,CHOOSE({1,2},Manual!$E$2:$E$40,Manual!$D$2:$D$40),2,FALSE))&gt;IF(ISNA(VLOOKUP(K27,DATA!$B$1:$F$100,5,FALSE)),"",VLOOKUP(K27,DATA!$B$1:$F$100,5,FALSE)),IF(ISNA(VLOOKUP(K27,DATA!$B$1:$F$100,5,FALSE)),"",VLOOKUP(K27,DATA!$B$1:$F$100,5,FALSE)),IF(ISNA(VLOOKUP(C27,CHOOSE({1,2},Manual!$E$2:$E$40,Manual!$D$2:$D$40),2,FALSE)),"",VLOOKUP(C27,CHOOSE({1,2},Manual!$E$2:$E$40,Manual!$D$2:$D$40),2,FALSE))))</f>
        <v>24000</v>
      </c>
      <c r="K27" s="38" t="str">
        <f>IF(A27="Vacation","",IF(ISNA(VLOOKUP(C27,CHOOSE({1,2},Manual!$E$2:$E$40,Manual!$C$2:$C$40),2,FALSE)),"",VLOOKUP(C27,CHOOSE({1,2},Manual!$E$2:$E$40,Manual!$C$2:$C$40),2,FALSE)))</f>
        <v>Peanut Chocolate 5 PC</v>
      </c>
      <c r="L27" s="84"/>
    </row>
    <row r="28" spans="1:12" ht="15.75">
      <c r="A28" s="28" t="str">
        <f>IF(OR(WEEKDAY(B28,1)=6,WEEKDAY(B28,1)=7,ISNUMBER(MATCH(B28,'Official holidays '!$B$3:$B$100,0))),"Vacation","Work")</f>
        <v>Work</v>
      </c>
      <c r="B28" s="40">
        <f t="shared" si="0"/>
        <v>42669</v>
      </c>
      <c r="C28" s="41">
        <f t="shared" si="1"/>
        <v>42669</v>
      </c>
      <c r="D28" s="82" t="str">
        <f>IF(A28="Vacation","",IF(IF(ISNA(VLOOKUP(C28,CHOOSE({1,2},'C100'!$E$2:$E$40,'C100'!$D$2:$D$40),2,FALSE)),"",VLOOKUP(C28,CHOOSE({1,2},'C100'!$E$2:$E$40,'C100'!$D$2:$D$40),2,FALSE))&gt;IF(ISNA(VLOOKUP(E28,DATA!$B$1:$F$100,5,FALSE)),"",VLOOKUP(E28,DATA!$B$1:$F$100,5,FALSE)),IF(ISNA(VLOOKUP(E28,DATA!$B$1:$F$100,5,FALSE)),"",VLOOKUP(E28,DATA!$B$1:$F$100,5,FALSE)),IF(ISNA(VLOOKUP(C28,CHOOSE({1,2},'C100'!$E$2:$E$40,'C100'!$D$2:$D$40),2,FALSE)),"",VLOOKUP(C28,CHOOSE({1,2},'C100'!$E$2:$E$40,'C100'!$D$2:$D$40),2,FALSE))))</f>
        <v/>
      </c>
      <c r="E28" s="38" t="str">
        <f>IF(A28="Vacation","",IF(ISNA(VLOOKUP(C28,CHOOSE({1,2},'C100'!$E$2:$E$40,'C100'!$C$2:$C$40),2,FALSE)),"",VLOOKUP(C28,CHOOSE({1,2},'C100'!$E$2:$E$40,'C100'!$C$2:$C$40),2,FALSE)))</f>
        <v/>
      </c>
      <c r="F28" s="84"/>
      <c r="G28" s="82" t="str">
        <f>IF(A28="Vacation","",IF(IF(ISNA(VLOOKUP(C28,CHOOSE({1,2},'C150'!$E$2:$E$40,'C150'!$D$2:$D$40),2,FALSE)),"",VLOOKUP(C28,CHOOSE({1,2},'C150'!$E$2:$E$40,'C150'!$D$2:$D$40),2,FALSE))&gt;IF(ISNA(VLOOKUP(H28,DATA!$B$1:$F$100,5,FALSE)),"",VLOOKUP(H28,DATA!$B$1:$F$100,5,FALSE)),IF(ISNA(VLOOKUP(H28,DATA!$B$1:$F$100,5,FALSE)),"",VLOOKUP(H28,DATA!$B$1:$F$100,5,FALSE)),IF(ISNA(VLOOKUP(C28,CHOOSE({1,2},'C150'!$E$2:$E$40,'C150'!$D$2:$D$40),2,FALSE)),"",VLOOKUP(C28,CHOOSE({1,2},'C150'!$E$2:$E$40,'C150'!$D$2:$D$40),2,FALSE))))</f>
        <v/>
      </c>
      <c r="H28" s="38" t="str">
        <f>IF(A28="Vacation","",IF(ISNA(VLOOKUP(C28,CHOOSE({1,2},'C150'!$E$2:$E$40,'C150'!$C$2:$C$40),2,FALSE)),"",VLOOKUP(C28,CHOOSE({1,2},'C150'!$E$2:$E$40,'C150'!$C$2:$C$40),2,FALSE)))</f>
        <v/>
      </c>
      <c r="I28" s="84"/>
      <c r="J28" s="78" t="str">
        <f>IF(A28="Vacation","",IF(IF(ISNA(VLOOKUP(C28,CHOOSE({1,2},Manual!$E$2:$E$40,Manual!$D$2:$D$40),2,FALSE)),"",VLOOKUP(C28,CHOOSE({1,2},Manual!$E$2:$E$40,Manual!$D$2:$D$40),2,FALSE))&gt;IF(ISNA(VLOOKUP(K28,DATA!$B$1:$F$100,5,FALSE)),"",VLOOKUP(K28,DATA!$B$1:$F$100,5,FALSE)),IF(ISNA(VLOOKUP(K28,DATA!$B$1:$F$100,5,FALSE)),"",VLOOKUP(K28,DATA!$B$1:$F$100,5,FALSE)),IF(ISNA(VLOOKUP(C28,CHOOSE({1,2},Manual!$E$2:$E$40,Manual!$D$2:$D$40),2,FALSE)),"",VLOOKUP(C28,CHOOSE({1,2},Manual!$E$2:$E$40,Manual!$D$2:$D$40),2,FALSE))))</f>
        <v/>
      </c>
      <c r="K28" s="38" t="str">
        <f>IF(A28="Vacation","",IF(ISNA(VLOOKUP(C28,CHOOSE({1,2},Manual!$E$2:$E$40,Manual!$C$2:$C$40),2,FALSE)),"",VLOOKUP(C28,CHOOSE({1,2},Manual!$E$2:$E$40,Manual!$C$2:$C$40),2,FALSE)))</f>
        <v/>
      </c>
      <c r="L28" s="84"/>
    </row>
    <row r="29" spans="1:12" ht="15.75">
      <c r="A29" s="28" t="str">
        <f>IF(OR(WEEKDAY(B29,1)=6,WEEKDAY(B29,1)=7,ISNUMBER(MATCH(B29,'Official holidays '!$B$3:$B$100,0))),"Vacation","Work")</f>
        <v>Work</v>
      </c>
      <c r="B29" s="40">
        <f t="shared" si="0"/>
        <v>42670</v>
      </c>
      <c r="C29" s="41">
        <f t="shared" si="1"/>
        <v>42670</v>
      </c>
      <c r="D29" s="82" t="str">
        <f>IF(A29="Vacation","",IF(IF(ISNA(VLOOKUP(C29,CHOOSE({1,2},'C100'!$E$2:$E$40,'C100'!$D$2:$D$40),2,FALSE)),"",VLOOKUP(C29,CHOOSE({1,2},'C100'!$E$2:$E$40,'C100'!$D$2:$D$40),2,FALSE))&gt;IF(ISNA(VLOOKUP(E29,DATA!$B$1:$F$100,5,FALSE)),"",VLOOKUP(E29,DATA!$B$1:$F$100,5,FALSE)),IF(ISNA(VLOOKUP(E29,DATA!$B$1:$F$100,5,FALSE)),"",VLOOKUP(E29,DATA!$B$1:$F$100,5,FALSE)),IF(ISNA(VLOOKUP(C29,CHOOSE({1,2},'C100'!$E$2:$E$40,'C100'!$D$2:$D$40),2,FALSE)),"",VLOOKUP(C29,CHOOSE({1,2},'C100'!$E$2:$E$40,'C100'!$D$2:$D$40),2,FALSE))))</f>
        <v/>
      </c>
      <c r="E29" s="38" t="str">
        <f>IF(A29="Vacation","",IF(ISNA(VLOOKUP(C29,CHOOSE({1,2},'C100'!$E$2:$E$40,'C100'!$C$2:$C$40),2,FALSE)),"",VLOOKUP(C29,CHOOSE({1,2},'C100'!$E$2:$E$40,'C100'!$C$2:$C$40),2,FALSE)))</f>
        <v/>
      </c>
      <c r="F29" s="84"/>
      <c r="G29" s="82" t="str">
        <f>IF(A29="Vacation","",IF(IF(ISNA(VLOOKUP(C29,CHOOSE({1,2},'C150'!$E$2:$E$40,'C150'!$D$2:$D$40),2,FALSE)),"",VLOOKUP(C29,CHOOSE({1,2},'C150'!$E$2:$E$40,'C150'!$D$2:$D$40),2,FALSE))&gt;IF(ISNA(VLOOKUP(H29,DATA!$B$1:$F$100,5,FALSE)),"",VLOOKUP(H29,DATA!$B$1:$F$100,5,FALSE)),IF(ISNA(VLOOKUP(H29,DATA!$B$1:$F$100,5,FALSE)),"",VLOOKUP(H29,DATA!$B$1:$F$100,5,FALSE)),IF(ISNA(VLOOKUP(C29,CHOOSE({1,2},'C150'!$E$2:$E$40,'C150'!$D$2:$D$40),2,FALSE)),"",VLOOKUP(C29,CHOOSE({1,2},'C150'!$E$2:$E$40,'C150'!$D$2:$D$40),2,FALSE))))</f>
        <v/>
      </c>
      <c r="H29" s="38" t="str">
        <f>IF(A29="Vacation","",IF(ISNA(VLOOKUP(C29,CHOOSE({1,2},'C150'!$E$2:$E$40,'C150'!$C$2:$C$40),2,FALSE)),"",VLOOKUP(C29,CHOOSE({1,2},'C150'!$E$2:$E$40,'C150'!$C$2:$C$40),2,FALSE)))</f>
        <v/>
      </c>
      <c r="I29" s="84"/>
      <c r="J29" s="78" t="str">
        <f>IF(A29="Vacation","",IF(IF(ISNA(VLOOKUP(C29,CHOOSE({1,2},Manual!$E$2:$E$40,Manual!$D$2:$D$40),2,FALSE)),"",VLOOKUP(C29,CHOOSE({1,2},Manual!$E$2:$E$40,Manual!$D$2:$D$40),2,FALSE))&gt;IF(ISNA(VLOOKUP(K29,DATA!$B$1:$F$100,5,FALSE)),"",VLOOKUP(K29,DATA!$B$1:$F$100,5,FALSE)),IF(ISNA(VLOOKUP(K29,DATA!$B$1:$F$100,5,FALSE)),"",VLOOKUP(K29,DATA!$B$1:$F$100,5,FALSE)),IF(ISNA(VLOOKUP(C29,CHOOSE({1,2},Manual!$E$2:$E$40,Manual!$D$2:$D$40),2,FALSE)),"",VLOOKUP(C29,CHOOSE({1,2},Manual!$E$2:$E$40,Manual!$D$2:$D$40),2,FALSE))))</f>
        <v/>
      </c>
      <c r="K29" s="38" t="str">
        <f>IF(A29="Vacation","",IF(ISNA(VLOOKUP(C29,CHOOSE({1,2},Manual!$E$2:$E$40,Manual!$C$2:$C$40),2,FALSE)),"",VLOOKUP(C29,CHOOSE({1,2},Manual!$E$2:$E$40,Manual!$C$2:$C$40),2,FALSE)))</f>
        <v/>
      </c>
      <c r="L29" s="84"/>
    </row>
    <row r="30" spans="1:12" ht="15.75">
      <c r="A30" s="28" t="str">
        <f>IF(OR(WEEKDAY(B30,1)=6,WEEKDAY(B30,1)=7,ISNUMBER(MATCH(B30,'Official holidays '!$B$3:$B$100,0))),"Vacation","Work")</f>
        <v>Vacation</v>
      </c>
      <c r="B30" s="40">
        <f t="shared" si="0"/>
        <v>42671</v>
      </c>
      <c r="C30" s="41">
        <f t="shared" si="1"/>
        <v>42671</v>
      </c>
      <c r="D30" s="82" t="str">
        <f>IF(A30="Vacation","",IF(IF(ISNA(VLOOKUP(C30,CHOOSE({1,2},'C100'!$E$2:$E$40,'C100'!$D$2:$D$40),2,FALSE)),"",VLOOKUP(C30,CHOOSE({1,2},'C100'!$E$2:$E$40,'C100'!$D$2:$D$40),2,FALSE))&gt;IF(ISNA(VLOOKUP(E30,DATA!$B$1:$F$100,5,FALSE)),"",VLOOKUP(E30,DATA!$B$1:$F$100,5,FALSE)),IF(ISNA(VLOOKUP(E30,DATA!$B$1:$F$100,5,FALSE)),"",VLOOKUP(E30,DATA!$B$1:$F$100,5,FALSE)),IF(ISNA(VLOOKUP(C30,CHOOSE({1,2},'C100'!$E$2:$E$40,'C100'!$D$2:$D$40),2,FALSE)),"",VLOOKUP(C30,CHOOSE({1,2},'C100'!$E$2:$E$40,'C100'!$D$2:$D$40),2,FALSE))))</f>
        <v/>
      </c>
      <c r="E30" s="38" t="str">
        <f>IF(A30="Vacation","",IF(ISNA(VLOOKUP(C30,CHOOSE({1,2},'C100'!$E$2:$E$40,'C100'!$C$2:$C$40),2,FALSE)),"",VLOOKUP(C30,CHOOSE({1,2},'C100'!$E$2:$E$40,'C100'!$C$2:$C$40),2,FALSE)))</f>
        <v/>
      </c>
      <c r="F30" s="84"/>
      <c r="G30" s="82" t="str">
        <f>IF(A30="Vacation","",IF(IF(ISNA(VLOOKUP(C30,CHOOSE({1,2},'C150'!$E$2:$E$40,'C150'!$D$2:$D$40),2,FALSE)),"",VLOOKUP(C30,CHOOSE({1,2},'C150'!$E$2:$E$40,'C150'!$D$2:$D$40),2,FALSE))&gt;IF(ISNA(VLOOKUP(H30,DATA!$B$1:$F$100,5,FALSE)),"",VLOOKUP(H30,DATA!$B$1:$F$100,5,FALSE)),IF(ISNA(VLOOKUP(H30,DATA!$B$1:$F$100,5,FALSE)),"",VLOOKUP(H30,DATA!$B$1:$F$100,5,FALSE)),IF(ISNA(VLOOKUP(C30,CHOOSE({1,2},'C150'!$E$2:$E$40,'C150'!$D$2:$D$40),2,FALSE)),"",VLOOKUP(C30,CHOOSE({1,2},'C150'!$E$2:$E$40,'C150'!$D$2:$D$40),2,FALSE))))</f>
        <v/>
      </c>
      <c r="H30" s="38" t="str">
        <f>IF(A30="Vacation","",IF(ISNA(VLOOKUP(C30,CHOOSE({1,2},'C150'!$E$2:$E$40,'C150'!$C$2:$C$40),2,FALSE)),"",VLOOKUP(C30,CHOOSE({1,2},'C150'!$E$2:$E$40,'C150'!$C$2:$C$40),2,FALSE)))</f>
        <v/>
      </c>
      <c r="I30" s="84"/>
      <c r="J30" s="78" t="str">
        <f>IF(A30="Vacation","",IF(IF(ISNA(VLOOKUP(C30,CHOOSE({1,2},Manual!$E$2:$E$40,Manual!$D$2:$D$40),2,FALSE)),"",VLOOKUP(C30,CHOOSE({1,2},Manual!$E$2:$E$40,Manual!$D$2:$D$40),2,FALSE))&gt;IF(ISNA(VLOOKUP(K30,DATA!$B$1:$F$100,5,FALSE)),"",VLOOKUP(K30,DATA!$B$1:$F$100,5,FALSE)),IF(ISNA(VLOOKUP(K30,DATA!$B$1:$F$100,5,FALSE)),"",VLOOKUP(K30,DATA!$B$1:$F$100,5,FALSE)),IF(ISNA(VLOOKUP(C30,CHOOSE({1,2},Manual!$E$2:$E$40,Manual!$D$2:$D$40),2,FALSE)),"",VLOOKUP(C30,CHOOSE({1,2},Manual!$E$2:$E$40,Manual!$D$2:$D$40),2,FALSE))))</f>
        <v/>
      </c>
      <c r="K30" s="38" t="str">
        <f>IF(A30="Vacation","",IF(ISNA(VLOOKUP(C30,CHOOSE({1,2},Manual!$E$2:$E$40,Manual!$C$2:$C$40),2,FALSE)),"",VLOOKUP(C30,CHOOSE({1,2},Manual!$E$2:$E$40,Manual!$C$2:$C$40),2,FALSE)))</f>
        <v/>
      </c>
      <c r="L30" s="84"/>
    </row>
    <row r="31" spans="1:12" ht="15.75">
      <c r="A31" s="28" t="str">
        <f>IF(OR(WEEKDAY(B31,1)=6,WEEKDAY(B31,1)=7,ISNUMBER(MATCH(B31,'Official holidays '!$B$3:$B$100,0))),"Vacation","Work")</f>
        <v>Vacation</v>
      </c>
      <c r="B31" s="40">
        <f t="shared" si="0"/>
        <v>42672</v>
      </c>
      <c r="C31" s="41">
        <f t="shared" si="1"/>
        <v>42672</v>
      </c>
      <c r="D31" s="82" t="str">
        <f>IF(A31="Vacation","",IF(IF(ISNA(VLOOKUP(C31,CHOOSE({1,2},'C100'!$E$2:$E$40,'C100'!$D$2:$D$40),2,FALSE)),"",VLOOKUP(C31,CHOOSE({1,2},'C100'!$E$2:$E$40,'C100'!$D$2:$D$40),2,FALSE))&gt;IF(ISNA(VLOOKUP(E31,DATA!$B$1:$F$100,5,FALSE)),"",VLOOKUP(E31,DATA!$B$1:$F$100,5,FALSE)),IF(ISNA(VLOOKUP(E31,DATA!$B$1:$F$100,5,FALSE)),"",VLOOKUP(E31,DATA!$B$1:$F$100,5,FALSE)),IF(ISNA(VLOOKUP(C31,CHOOSE({1,2},'C100'!$E$2:$E$40,'C100'!$D$2:$D$40),2,FALSE)),"",VLOOKUP(C31,CHOOSE({1,2},'C100'!$E$2:$E$40,'C100'!$D$2:$D$40),2,FALSE))))</f>
        <v/>
      </c>
      <c r="E31" s="38" t="str">
        <f>IF(A31="Vacation","",IF(ISNA(VLOOKUP(C31,CHOOSE({1,2},'C100'!$E$2:$E$40,'C100'!$C$2:$C$40),2,FALSE)),"",VLOOKUP(C31,CHOOSE({1,2},'C100'!$E$2:$E$40,'C100'!$C$2:$C$40),2,FALSE)))</f>
        <v/>
      </c>
      <c r="F31" s="84"/>
      <c r="G31" s="82" t="str">
        <f>IF(A31="Vacation","",IF(IF(ISNA(VLOOKUP(C31,CHOOSE({1,2},'C150'!$E$2:$E$40,'C150'!$D$2:$D$40),2,FALSE)),"",VLOOKUP(C31,CHOOSE({1,2},'C150'!$E$2:$E$40,'C150'!$D$2:$D$40),2,FALSE))&gt;IF(ISNA(VLOOKUP(H31,DATA!$B$1:$F$100,5,FALSE)),"",VLOOKUP(H31,DATA!$B$1:$F$100,5,FALSE)),IF(ISNA(VLOOKUP(H31,DATA!$B$1:$F$100,5,FALSE)),"",VLOOKUP(H31,DATA!$B$1:$F$100,5,FALSE)),IF(ISNA(VLOOKUP(C31,CHOOSE({1,2},'C150'!$E$2:$E$40,'C150'!$D$2:$D$40),2,FALSE)),"",VLOOKUP(C31,CHOOSE({1,2},'C150'!$E$2:$E$40,'C150'!$D$2:$D$40),2,FALSE))))</f>
        <v/>
      </c>
      <c r="H31" s="38" t="str">
        <f>IF(A31="Vacation","",IF(ISNA(VLOOKUP(C31,CHOOSE({1,2},'C150'!$E$2:$E$40,'C150'!$C$2:$C$40),2,FALSE)),"",VLOOKUP(C31,CHOOSE({1,2},'C150'!$E$2:$E$40,'C150'!$C$2:$C$40),2,FALSE)))</f>
        <v/>
      </c>
      <c r="I31" s="84"/>
      <c r="J31" s="78" t="str">
        <f>IF(A31="Vacation","",IF(IF(ISNA(VLOOKUP(C31,CHOOSE({1,2},Manual!$E$2:$E$40,Manual!$D$2:$D$40),2,FALSE)),"",VLOOKUP(C31,CHOOSE({1,2},Manual!$E$2:$E$40,Manual!$D$2:$D$40),2,FALSE))&gt;IF(ISNA(VLOOKUP(K31,DATA!$B$1:$F$100,5,FALSE)),"",VLOOKUP(K31,DATA!$B$1:$F$100,5,FALSE)),IF(ISNA(VLOOKUP(K31,DATA!$B$1:$F$100,5,FALSE)),"",VLOOKUP(K31,DATA!$B$1:$F$100,5,FALSE)),IF(ISNA(VLOOKUP(C31,CHOOSE({1,2},Manual!$E$2:$E$40,Manual!$D$2:$D$40),2,FALSE)),"",VLOOKUP(C31,CHOOSE({1,2},Manual!$E$2:$E$40,Manual!$D$2:$D$40),2,FALSE))))</f>
        <v/>
      </c>
      <c r="K31" s="38" t="str">
        <f>IF(A31="Vacation","",IF(ISNA(VLOOKUP(C31,CHOOSE({1,2},Manual!$E$2:$E$40,Manual!$C$2:$C$40),2,FALSE)),"",VLOOKUP(C31,CHOOSE({1,2},Manual!$E$2:$E$40,Manual!$C$2:$C$40),2,FALSE)))</f>
        <v/>
      </c>
      <c r="L31" s="84"/>
    </row>
    <row r="32" spans="1:12" ht="15.75">
      <c r="A32" s="28" t="str">
        <f>IF(OR(WEEKDAY(B32,1)=6,WEEKDAY(B32,1)=7,ISNUMBER(MATCH(B32,'Official holidays '!$B$3:$B$100,0))),"Vacation","Work")</f>
        <v>Work</v>
      </c>
      <c r="B32" s="40">
        <f t="shared" si="0"/>
        <v>42673</v>
      </c>
      <c r="C32" s="41">
        <f t="shared" si="1"/>
        <v>42673</v>
      </c>
      <c r="D32" s="82">
        <f>IF(A32="Vacation","",IF(IF(ISNA(VLOOKUP(C32,CHOOSE({1,2},'C100'!$E$2:$E$40,'C100'!$D$2:$D$40),2,FALSE)),"",VLOOKUP(C32,CHOOSE({1,2},'C100'!$E$2:$E$40,'C100'!$D$2:$D$40),2,FALSE))&gt;IF(ISNA(VLOOKUP(E32,DATA!$B$1:$F$100,5,FALSE)),"",VLOOKUP(E32,DATA!$B$1:$F$100,5,FALSE)),IF(ISNA(VLOOKUP(E32,DATA!$B$1:$F$100,5,FALSE)),"",VLOOKUP(E32,DATA!$B$1:$F$100,5,FALSE)),IF(ISNA(VLOOKUP(C32,CHOOSE({1,2},'C100'!$E$2:$E$40,'C100'!$D$2:$D$40),2,FALSE)),"",VLOOKUP(C32,CHOOSE({1,2},'C100'!$E$2:$E$40,'C100'!$D$2:$D$40),2,FALSE))))</f>
        <v>35714</v>
      </c>
      <c r="E32" s="38" t="str">
        <f>IF(A32="Vacation","",IF(ISNA(VLOOKUP(C32,CHOOSE({1,2},'C100'!$E$2:$E$40,'C100'!$C$2:$C$40),2,FALSE)),"",VLOOKUP(C32,CHOOSE({1,2},'C100'!$E$2:$E$40,'C100'!$C$2:$C$40),2,FALSE)))</f>
        <v>Lollipop Circle 2</v>
      </c>
      <c r="F32" s="84"/>
      <c r="G32" s="82">
        <f>IF(A32="Vacation","",IF(IF(ISNA(VLOOKUP(C32,CHOOSE({1,2},'C150'!$E$2:$E$40,'C150'!$D$2:$D$40),2,FALSE)),"",VLOOKUP(C32,CHOOSE({1,2},'C150'!$E$2:$E$40,'C150'!$D$2:$D$40),2,FALSE))&gt;IF(ISNA(VLOOKUP(H32,DATA!$B$1:$F$100,5,FALSE)),"",VLOOKUP(H32,DATA!$B$1:$F$100,5,FALSE)),IF(ISNA(VLOOKUP(H32,DATA!$B$1:$F$100,5,FALSE)),"",VLOOKUP(H32,DATA!$B$1:$F$100,5,FALSE)),IF(ISNA(VLOOKUP(C32,CHOOSE({1,2},'C150'!$E$2:$E$40,'C150'!$D$2:$D$40),2,FALSE)),"",VLOOKUP(C32,CHOOSE({1,2},'C150'!$E$2:$E$40,'C150'!$D$2:$D$40),2,FALSE))))</f>
        <v>29000</v>
      </c>
      <c r="H32" s="38" t="str">
        <f>IF(A32="Vacation","",IF(ISNA(VLOOKUP(C32,CHOOSE({1,2},'C150'!$E$2:$E$40,'C150'!$C$2:$C$40),2,FALSE)),"",VLOOKUP(C32,CHOOSE({1,2},'C150'!$E$2:$E$40,'C150'!$C$2:$C$40),2,FALSE)))</f>
        <v>Brownies 200 G</v>
      </c>
      <c r="I32" s="84"/>
      <c r="J32" s="78">
        <f>IF(A32="Vacation","",IF(IF(ISNA(VLOOKUP(C32,CHOOSE({1,2},Manual!$E$2:$E$40,Manual!$D$2:$D$40),2,FALSE)),"",VLOOKUP(C32,CHOOSE({1,2},Manual!$E$2:$E$40,Manual!$D$2:$D$40),2,FALSE))&gt;IF(ISNA(VLOOKUP(K32,DATA!$B$1:$F$100,5,FALSE)),"",VLOOKUP(K32,DATA!$B$1:$F$100,5,FALSE)),IF(ISNA(VLOOKUP(K32,DATA!$B$1:$F$100,5,FALSE)),"",VLOOKUP(K32,DATA!$B$1:$F$100,5,FALSE)),IF(ISNA(VLOOKUP(C32,CHOOSE({1,2},Manual!$E$2:$E$40,Manual!$D$2:$D$40),2,FALSE)),"",VLOOKUP(C32,CHOOSE({1,2},Manual!$E$2:$E$40,Manual!$D$2:$D$40),2,FALSE))))</f>
        <v>24000</v>
      </c>
      <c r="K32" s="38" t="str">
        <f>IF(A32="Vacation","",IF(ISNA(VLOOKUP(C32,CHOOSE({1,2},Manual!$E$2:$E$40,Manual!$C$2:$C$40),2,FALSE)),"",VLOOKUP(C32,CHOOSE({1,2},Manual!$E$2:$E$40,Manual!$C$2:$C$40),2,FALSE)))</f>
        <v>Chocolate 5 PC</v>
      </c>
      <c r="L32" s="84"/>
    </row>
    <row r="33" spans="1:12" ht="16.5" thickBot="1">
      <c r="A33" s="28" t="str">
        <f>IF(OR(WEEKDAY(B33,1)=6,WEEKDAY(B33,1)=7,ISNUMBER(MATCH(B33,'Official holidays '!$B$3:$B$100,0))),"Vacation","Work")</f>
        <v>Work</v>
      </c>
      <c r="B33" s="50">
        <f t="shared" si="0"/>
        <v>42674</v>
      </c>
      <c r="C33" s="51">
        <f t="shared" ref="C33" si="2">C32+1</f>
        <v>42674</v>
      </c>
      <c r="D33" s="82" t="str">
        <f>IF(A33="Vacation","",IF(IF(ISNA(VLOOKUP(C33,CHOOSE({1,2},'C100'!$E$2:$E$40,'C100'!$D$2:$D$40),2,FALSE)),"",VLOOKUP(C33,CHOOSE({1,2},'C100'!$E$2:$E$40,'C100'!$D$2:$D$40),2,FALSE))&gt;IF(ISNA(VLOOKUP(E33,DATA!$B$1:$F$100,5,FALSE)),"",VLOOKUP(E33,DATA!$B$1:$F$100,5,FALSE)),IF(ISNA(VLOOKUP(E33,DATA!$B$1:$F$100,5,FALSE)),"",VLOOKUP(E33,DATA!$B$1:$F$100,5,FALSE)),IF(ISNA(VLOOKUP(C33,CHOOSE({1,2},'C100'!$E$2:$E$40,'C100'!$D$2:$D$40),2,FALSE)),"",VLOOKUP(C33,CHOOSE({1,2},'C100'!$E$2:$E$40,'C100'!$D$2:$D$40),2,FALSE))))</f>
        <v/>
      </c>
      <c r="E33" s="52" t="str">
        <f>IF(A33="Vacation","",IF(ISNA(VLOOKUP(C33,CHOOSE({1,2},'C100'!$E$2:$E$40,'C100'!$C$2:$C$40),2,FALSE)),"",VLOOKUP(C33,CHOOSE({1,2},'C100'!$E$2:$E$40,'C100'!$C$2:$C$40),2,FALSE)))</f>
        <v/>
      </c>
      <c r="F33" s="84"/>
      <c r="G33" s="82" t="str">
        <f>IF(A33="Vacation","",IF(IF(ISNA(VLOOKUP(C33,CHOOSE({1,2},'C150'!$E$2:$E$40,'C150'!$D$2:$D$40),2,FALSE)),"",VLOOKUP(C33,CHOOSE({1,2},'C150'!$E$2:$E$40,'C150'!$D$2:$D$40),2,FALSE))&gt;IF(ISNA(VLOOKUP(H33,DATA!$B$1:$F$100,5,FALSE)),"",VLOOKUP(H33,DATA!$B$1:$F$100,5,FALSE)),IF(ISNA(VLOOKUP(H33,DATA!$B$1:$F$100,5,FALSE)),"",VLOOKUP(H33,DATA!$B$1:$F$100,5,FALSE)),IF(ISNA(VLOOKUP(C33,CHOOSE({1,2},'C150'!$E$2:$E$40,'C150'!$D$2:$D$40),2,FALSE)),"",VLOOKUP(C33,CHOOSE({1,2},'C150'!$E$2:$E$40,'C150'!$D$2:$D$40),2,FALSE))))</f>
        <v/>
      </c>
      <c r="H33" s="52" t="str">
        <f>IF(A33="Vacation","",IF(ISNA(VLOOKUP(C33,CHOOSE({1,2},'C150'!$E$2:$E$40,'C150'!$C$2:$C$40),2,FALSE)),"",VLOOKUP(C33,CHOOSE({1,2},'C150'!$E$2:$E$40,'C150'!$C$2:$C$40),2,FALSE)))</f>
        <v/>
      </c>
      <c r="I33" s="84"/>
      <c r="J33" s="78" t="str">
        <f>IF(A33="Vacation","",IF(IF(ISNA(VLOOKUP(C33,CHOOSE({1,2},Manual!$E$2:$E$40,Manual!$D$2:$D$40),2,FALSE)),"",VLOOKUP(C33,CHOOSE({1,2},Manual!$E$2:$E$40,Manual!$D$2:$D$40),2,FALSE))&gt;IF(ISNA(VLOOKUP(K33,DATA!$B$1:$F$100,5,FALSE)),"",VLOOKUP(K33,DATA!$B$1:$F$100,5,FALSE)),IF(ISNA(VLOOKUP(K33,DATA!$B$1:$F$100,5,FALSE)),"",VLOOKUP(K33,DATA!$B$1:$F$100,5,FALSE)),IF(ISNA(VLOOKUP(C33,CHOOSE({1,2},Manual!$E$2:$E$40,Manual!$D$2:$D$40),2,FALSE)),"",VLOOKUP(C33,CHOOSE({1,2},Manual!$E$2:$E$40,Manual!$D$2:$D$40),2,FALSE))))</f>
        <v/>
      </c>
      <c r="K33" s="52" t="str">
        <f>IF(A33="Vacation","",IF(ISNA(VLOOKUP(C33,CHOOSE({1,2},Manual!$E$2:$E$40,Manual!$C$2:$C$40),2,FALSE)),"",VLOOKUP(C33,CHOOSE({1,2},Manual!$E$2:$E$40,Manual!$C$2:$C$40),2,FALSE)))</f>
        <v/>
      </c>
      <c r="L33" s="84"/>
    </row>
    <row r="34" spans="1:12" ht="23.25" thickBot="1">
      <c r="B34" s="88" t="s">
        <v>59</v>
      </c>
      <c r="C34" s="89"/>
      <c r="D34" s="83">
        <f>SUM(D3:D33)</f>
        <v>143214</v>
      </c>
      <c r="E34" s="53"/>
      <c r="F34" s="85">
        <f>SUM(F3:F33)</f>
        <v>58500</v>
      </c>
      <c r="G34" s="83">
        <f>SUM(G3:G33)</f>
        <v>145600</v>
      </c>
      <c r="H34" s="53"/>
      <c r="I34" s="85">
        <f>SUM(I3:I33)</f>
        <v>0</v>
      </c>
      <c r="J34" s="79">
        <f>SUM(J3:J33)</f>
        <v>245600</v>
      </c>
      <c r="K34" s="53"/>
      <c r="L34" s="85">
        <f>SUM(L3:L33)</f>
        <v>0</v>
      </c>
    </row>
  </sheetData>
  <mergeCells count="5">
    <mergeCell ref="B34:C34"/>
    <mergeCell ref="B1:C1"/>
    <mergeCell ref="D1:F1"/>
    <mergeCell ref="G1:I1"/>
    <mergeCell ref="J1:L1"/>
  </mergeCells>
  <conditionalFormatting sqref="B3:B34 C3:C33">
    <cfRule type="expression" dxfId="22" priority="24">
      <formula>$A3="Vacation"</formula>
    </cfRule>
  </conditionalFormatting>
  <conditionalFormatting sqref="D3:D33">
    <cfRule type="expression" dxfId="21" priority="22">
      <formula>$A3="Vacation"</formula>
    </cfRule>
  </conditionalFormatting>
  <conditionalFormatting sqref="E3:E33">
    <cfRule type="expression" dxfId="20" priority="21">
      <formula>$A3="Vacation"</formula>
    </cfRule>
  </conditionalFormatting>
  <conditionalFormatting sqref="G3:G33">
    <cfRule type="expression" dxfId="19" priority="20">
      <formula>$A3="Vacation"</formula>
    </cfRule>
  </conditionalFormatting>
  <conditionalFormatting sqref="H3:H33">
    <cfRule type="expression" dxfId="18" priority="19">
      <formula>$A3="Vacation"</formula>
    </cfRule>
  </conditionalFormatting>
  <conditionalFormatting sqref="J3:J33">
    <cfRule type="expression" dxfId="17" priority="18">
      <formula>$A3="Vacation"</formula>
    </cfRule>
  </conditionalFormatting>
  <conditionalFormatting sqref="K3:K33">
    <cfRule type="expression" dxfId="16" priority="17">
      <formula>$A3="Vacation"</formula>
    </cfRule>
  </conditionalFormatting>
  <conditionalFormatting sqref="B3">
    <cfRule type="expression" dxfId="15" priority="16">
      <formula>OR($B3=fri,$B3=sat)</formula>
    </cfRule>
  </conditionalFormatting>
  <conditionalFormatting sqref="F3:F33">
    <cfRule type="expression" dxfId="14" priority="15">
      <formula>$A3="Vacation"</formula>
    </cfRule>
  </conditionalFormatting>
  <conditionalFormatting sqref="I3:I33">
    <cfRule type="expression" dxfId="13" priority="14">
      <formula>$A3="Vacation"</formula>
    </cfRule>
  </conditionalFormatting>
  <conditionalFormatting sqref="L3:L33">
    <cfRule type="expression" dxfId="12" priority="13">
      <formula>$A3="Vacation"</formula>
    </cfRule>
  </conditionalFormatting>
  <conditionalFormatting sqref="F3:F33">
    <cfRule type="expression" dxfId="11" priority="12">
      <formula>F3&lt;&gt;D3</formula>
    </cfRule>
  </conditionalFormatting>
  <conditionalFormatting sqref="I3:I33">
    <cfRule type="expression" dxfId="10" priority="11">
      <formula>$A3="Vacation"</formula>
    </cfRule>
  </conditionalFormatting>
  <conditionalFormatting sqref="I3:I33">
    <cfRule type="expression" dxfId="9" priority="10">
      <formula>I3&lt;&gt;G3</formula>
    </cfRule>
  </conditionalFormatting>
  <conditionalFormatting sqref="L3:L33">
    <cfRule type="expression" dxfId="8" priority="9">
      <formula>$A3="Vacation"</formula>
    </cfRule>
  </conditionalFormatting>
  <conditionalFormatting sqref="L3:L33">
    <cfRule type="expression" dxfId="7" priority="8">
      <formula>$A3="Vacation"</formula>
    </cfRule>
  </conditionalFormatting>
  <conditionalFormatting sqref="L3:L33">
    <cfRule type="expression" dxfId="6" priority="7">
      <formula>L3&lt;&gt;J3</formula>
    </cfRule>
  </conditionalFormatting>
  <conditionalFormatting sqref="G3:G33">
    <cfRule type="expression" dxfId="5" priority="6">
      <formula>$A3="Vacation"</formula>
    </cfRule>
  </conditionalFormatting>
  <conditionalFormatting sqref="J3:J33">
    <cfRule type="expression" dxfId="4" priority="5">
      <formula>$A3="Vacation"</formula>
    </cfRule>
  </conditionalFormatting>
  <conditionalFormatting sqref="I3:I33">
    <cfRule type="expression" dxfId="3" priority="4">
      <formula>$A3="Vacation"</formula>
    </cfRule>
  </conditionalFormatting>
  <conditionalFormatting sqref="I3:I33">
    <cfRule type="expression" dxfId="2" priority="3">
      <formula>I3&lt;&gt;G3</formula>
    </cfRule>
  </conditionalFormatting>
  <conditionalFormatting sqref="L3:L33">
    <cfRule type="expression" dxfId="1" priority="2">
      <formula>$A3="Vacation"</formula>
    </cfRule>
  </conditionalFormatting>
  <conditionalFormatting sqref="L3:L33">
    <cfRule type="expression" dxfId="0" priority="1">
      <formula>L3&lt;&gt;J3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C14"/>
  <sheetViews>
    <sheetView rightToLeft="1" workbookViewId="0">
      <selection activeCell="A2" sqref="A2"/>
    </sheetView>
  </sheetViews>
  <sheetFormatPr defaultRowHeight="15"/>
  <cols>
    <col min="1" max="1" width="30" style="24" bestFit="1" customWidth="1"/>
    <col min="2" max="2" width="13.28515625" style="24" customWidth="1"/>
    <col min="4" max="16384" width="9.140625" style="24"/>
  </cols>
  <sheetData>
    <row r="1" spans="1:2" ht="15.75" thickBot="1"/>
    <row r="2" spans="1:2" ht="30" customHeight="1" thickBot="1">
      <c r="A2" s="54" t="s">
        <v>62</v>
      </c>
      <c r="B2" s="55" t="s">
        <v>78</v>
      </c>
    </row>
    <row r="3" spans="1:2">
      <c r="A3" s="60" t="s">
        <v>66</v>
      </c>
      <c r="B3" s="61">
        <v>42376</v>
      </c>
    </row>
    <row r="4" spans="1:2">
      <c r="A4" s="56" t="s">
        <v>67</v>
      </c>
      <c r="B4" s="57">
        <v>42394</v>
      </c>
    </row>
    <row r="5" spans="1:2">
      <c r="A5" s="56" t="s">
        <v>68</v>
      </c>
      <c r="B5" s="57">
        <v>42485</v>
      </c>
    </row>
    <row r="6" spans="1:2">
      <c r="A6" s="56" t="s">
        <v>69</v>
      </c>
      <c r="B6" s="57">
        <v>42491</v>
      </c>
    </row>
    <row r="7" spans="1:2">
      <c r="A7" s="56" t="s">
        <v>70</v>
      </c>
      <c r="B7" s="57">
        <v>42492</v>
      </c>
    </row>
    <row r="8" spans="1:2">
      <c r="A8" s="56" t="s">
        <v>71</v>
      </c>
      <c r="B8" s="57">
        <v>42557</v>
      </c>
    </row>
    <row r="9" spans="1:2">
      <c r="A9" s="56" t="s">
        <v>72</v>
      </c>
      <c r="B9" s="57">
        <v>42574</v>
      </c>
    </row>
    <row r="10" spans="1:2" ht="30">
      <c r="A10" s="56" t="s">
        <v>73</v>
      </c>
      <c r="B10" s="57">
        <v>42623</v>
      </c>
    </row>
    <row r="11" spans="1:2">
      <c r="A11" s="56" t="s">
        <v>74</v>
      </c>
      <c r="B11" s="57">
        <v>42624</v>
      </c>
    </row>
    <row r="12" spans="1:2">
      <c r="A12" s="56" t="s">
        <v>75</v>
      </c>
      <c r="B12" s="57">
        <v>42645</v>
      </c>
    </row>
    <row r="13" spans="1:2">
      <c r="A13" s="56" t="s">
        <v>76</v>
      </c>
      <c r="B13" s="57">
        <v>42527</v>
      </c>
    </row>
    <row r="14" spans="1:2" ht="15.75" thickBot="1">
      <c r="A14" s="58" t="s">
        <v>77</v>
      </c>
      <c r="B14" s="59">
        <v>42675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</vt:lpstr>
      <vt:lpstr>C150</vt:lpstr>
      <vt:lpstr>C150 Calender</vt:lpstr>
      <vt:lpstr>C100</vt:lpstr>
      <vt:lpstr>C100 Calender</vt:lpstr>
      <vt:lpstr>Manual</vt:lpstr>
      <vt:lpstr>PLAN</vt:lpstr>
      <vt:lpstr>Manual Calender</vt:lpstr>
      <vt:lpstr>ACTUAL</vt:lpstr>
      <vt:lpstr>Official holidays </vt:lpstr>
    </vt:vector>
  </TitlesOfParts>
  <Company>GlaxoSmithKline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ama95546</dc:creator>
  <cp:lastModifiedBy>Fors</cp:lastModifiedBy>
  <dcterms:created xsi:type="dcterms:W3CDTF">2016-09-26T14:56:28Z</dcterms:created>
  <dcterms:modified xsi:type="dcterms:W3CDTF">2016-10-03T20:37:00Z</dcterms:modified>
</cp:coreProperties>
</file>